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marquez\OneDrive - Ministerio de Salud y Protección Social\Escritorio\EJECUCIÓN CONTRATOS\2024\"/>
    </mc:Choice>
  </mc:AlternateContent>
  <xr:revisionPtr revIDLastSave="0" documentId="13_ncr:1_{7BBC7566-6568-4439-856C-375262FABA61}" xr6:coauthVersionLast="47" xr6:coauthVersionMax="47" xr10:uidLastSave="{00000000-0000-0000-0000-000000000000}"/>
  <bookViews>
    <workbookView xWindow="-120" yWindow="-120" windowWidth="29040" windowHeight="15720" xr2:uid="{00000000-000D-0000-FFFF-FFFF00000000}"/>
  </bookViews>
  <sheets>
    <sheet name="Hoja1" sheetId="1" r:id="rId1"/>
    <sheet name="Hoja2" sheetId="2" r:id="rId2"/>
  </sheets>
  <definedNames>
    <definedName name="_xlnm._FilterDatabase" localSheetId="0" hidden="1">Hoja1!$A$2:$R$2</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35" i="1" l="1"/>
  <c r="H235" i="1"/>
  <c r="F235" i="1"/>
  <c r="F4" i="1" l="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3" i="1"/>
  <c r="J15" i="1" l="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4" i="1"/>
  <c r="J5" i="1"/>
  <c r="J6" i="1"/>
  <c r="J7" i="1"/>
  <c r="J8" i="1"/>
  <c r="J9" i="1"/>
  <c r="J10" i="1"/>
  <c r="J11" i="1"/>
  <c r="J12" i="1"/>
  <c r="J13" i="1"/>
  <c r="J14"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J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88" i="1" l="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80" i="1" l="1"/>
  <c r="H87" i="1" l="1"/>
  <c r="H86" i="1"/>
  <c r="H85" i="1"/>
  <c r="H84" i="1"/>
  <c r="H83" i="1"/>
  <c r="H82" i="1"/>
  <c r="H81"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alcChain>
</file>

<file path=xl/sharedStrings.xml><?xml version="1.0" encoding="utf-8"?>
<sst xmlns="http://schemas.openxmlformats.org/spreadsheetml/2006/main" count="957" uniqueCount="709">
  <si>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</si>
  <si>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</si>
  <si>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</si>
  <si>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</si>
  <si>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</si>
  <si>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</si>
  <si>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</si>
  <si>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</si>
  <si>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</si>
  <si>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</si>
  <si>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</si>
  <si>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CONTROL DE CAMBIOS DE DOCUMENTO</t>
  </si>
  <si>
    <t>VERSIÓN VIGENTE DEL DOCUMENTO / FORMATO</t>
  </si>
  <si>
    <t>VERSIÓN</t>
  </si>
  <si>
    <t>FECHA</t>
  </si>
  <si>
    <t>DESCRIPCIÓN DE AJUSTES</t>
  </si>
  <si>
    <t>ELABORÓ</t>
  </si>
  <si>
    <t xml:space="preserve">REVISÓ </t>
  </si>
  <si>
    <t>APROBÓ</t>
  </si>
  <si>
    <t>Estandarización del formato</t>
  </si>
  <si>
    <t>01 del 24 de agosto de 2022</t>
  </si>
  <si>
    <t xml:space="preserve">Diana Catalina Ramirez Peralta </t>
  </si>
  <si>
    <t xml:space="preserve">Maria Valeska Medellin Mora </t>
  </si>
  <si>
    <t xml:space="preserve">Mauro Rodrigo Palta Cerón
Secretario General (E) </t>
  </si>
  <si>
    <t>PRESTACION DE SERVICIOS</t>
  </si>
  <si>
    <t>Prestar servicios profesionales en asuntos jurídicos contractuales apoyando las actividades definidas en el proceso de Gestión de Contratación</t>
  </si>
  <si>
    <t>Prestar servicios profesionales de asesoría en la gestión administrativa de los diferentes procesos y procedimientos que demande el Despacho de la Secretaria General del Ministerio de Salud y Protección Social</t>
  </si>
  <si>
    <r>
      <rPr>
        <sz val="14"/>
        <color theme="1"/>
        <rFont val="Geomanist Light"/>
        <family val="3"/>
      </rPr>
      <t>LISTADO DE CONTRATOS FIRMADOS DURANTE EL MES DE ENERO DEL AÑO 2024
FECHA</t>
    </r>
    <r>
      <rPr>
        <b/>
        <sz val="14"/>
        <color theme="1"/>
        <rFont val="Geomanist Light"/>
        <family val="3"/>
      </rPr>
      <t>: ENERO 2024</t>
    </r>
    <r>
      <rPr>
        <b/>
        <sz val="11"/>
        <color theme="1"/>
        <rFont val="Geomanist Bold"/>
        <family val="3"/>
      </rPr>
      <t xml:space="preserve">
</t>
    </r>
  </si>
  <si>
    <t>MSPS-1-2024</t>
  </si>
  <si>
    <t>MSPS-2-2024</t>
  </si>
  <si>
    <t>MSPS-3-2024</t>
  </si>
  <si>
    <t>MSPS-4-2024</t>
  </si>
  <si>
    <t>MSPS-5-2024</t>
  </si>
  <si>
    <t>MSPS-6-2024</t>
  </si>
  <si>
    <t>MSPS-7-2024</t>
  </si>
  <si>
    <t>MSPS-8-2024</t>
  </si>
  <si>
    <t>MSPS-9-2024</t>
  </si>
  <si>
    <t>MSPS-10-2024</t>
  </si>
  <si>
    <t>MSPS-11-2024</t>
  </si>
  <si>
    <t>MSPS-12-2024</t>
  </si>
  <si>
    <t>MSPS-13-2024</t>
  </si>
  <si>
    <t>MSPS-14-2024</t>
  </si>
  <si>
    <t>MSPS-15-2024</t>
  </si>
  <si>
    <t>MSPS-16-2024</t>
  </si>
  <si>
    <t>MSPS-18-2024</t>
  </si>
  <si>
    <t>MSPS-19-2024</t>
  </si>
  <si>
    <t>MSPS-20-2024</t>
  </si>
  <si>
    <t>MSPS-21-2024</t>
  </si>
  <si>
    <t>MSPS-22-2024</t>
  </si>
  <si>
    <t>MSPS-23-2024</t>
  </si>
  <si>
    <t>MSPS-24-2024</t>
  </si>
  <si>
    <t>MSPS-25-2024</t>
  </si>
  <si>
    <t>MSPS-27-2024</t>
  </si>
  <si>
    <t>MSPS-29-2024</t>
  </si>
  <si>
    <t>MSPS-31-2024</t>
  </si>
  <si>
    <t>MSPS-33-2024</t>
  </si>
  <si>
    <t>MSPS-36-2024</t>
  </si>
  <si>
    <t>MSPS-38-2024</t>
  </si>
  <si>
    <t>MSPS-41-2024</t>
  </si>
  <si>
    <t>MSPS-42-2024</t>
  </si>
  <si>
    <t>MSPS-44-2024</t>
  </si>
  <si>
    <t>MSPS-45-2024</t>
  </si>
  <si>
    <t>MSPS-46-2024</t>
  </si>
  <si>
    <t>MSPS-50-2024</t>
  </si>
  <si>
    <t>MSPS-52-2024</t>
  </si>
  <si>
    <t>MSPS-54-2024</t>
  </si>
  <si>
    <t>MSPS-55-2024</t>
  </si>
  <si>
    <t>MSPS-56-2024</t>
  </si>
  <si>
    <t>MSPS-57-2024</t>
  </si>
  <si>
    <t>MSPS-61-2024</t>
  </si>
  <si>
    <t>MSPS-64-2024</t>
  </si>
  <si>
    <t>MSPS-65-2024</t>
  </si>
  <si>
    <t>MSPS-66-2024</t>
  </si>
  <si>
    <t>MSPS-67-2024</t>
  </si>
  <si>
    <t>MSPS-68-2024</t>
  </si>
  <si>
    <t>MSPS-69-2024</t>
  </si>
  <si>
    <t>MSPS-70-2024</t>
  </si>
  <si>
    <t>MSPS-71-2024</t>
  </si>
  <si>
    <t>MSPS-72-2024</t>
  </si>
  <si>
    <t>MSPS-73-2024</t>
  </si>
  <si>
    <t>MSPS-74-2024</t>
  </si>
  <si>
    <t>MSPS-75-2024</t>
  </si>
  <si>
    <t>MSPS-76-2024</t>
  </si>
  <si>
    <t>MSPS-77-2024</t>
  </si>
  <si>
    <t>MSPS-78-2024</t>
  </si>
  <si>
    <t>MSPS-79-2024</t>
  </si>
  <si>
    <t>MSPS-80-2024</t>
  </si>
  <si>
    <t>MSPS-81-2024</t>
  </si>
  <si>
    <t>MSPS-82-2024</t>
  </si>
  <si>
    <t>MSPS-83-2024</t>
  </si>
  <si>
    <t>MSPS-84-2024</t>
  </si>
  <si>
    <t>MSPS-85-2024</t>
  </si>
  <si>
    <t>MSPS-87-2024</t>
  </si>
  <si>
    <t>MSPS-88-2024</t>
  </si>
  <si>
    <t>MSPS-89-2024</t>
  </si>
  <si>
    <t>MSPS-90-2024</t>
  </si>
  <si>
    <t>MSPS-91-2024</t>
  </si>
  <si>
    <t>MSPS-92-2024</t>
  </si>
  <si>
    <t>MSPS-93-2024</t>
  </si>
  <si>
    <t>MSPS-94-2024</t>
  </si>
  <si>
    <t>MSPS-95-2024</t>
  </si>
  <si>
    <t>MSPS-97-2024</t>
  </si>
  <si>
    <t>MSPS-98-2024</t>
  </si>
  <si>
    <t>MSPS-99-2024</t>
  </si>
  <si>
    <t>MSPS-100-2024</t>
  </si>
  <si>
    <t>MSPS-102-2024</t>
  </si>
  <si>
    <t>MSPS-103-2024</t>
  </si>
  <si>
    <t>MSPS-105-2024</t>
  </si>
  <si>
    <t>MSPS-106-2024</t>
  </si>
  <si>
    <t>MSPS-107-2024</t>
  </si>
  <si>
    <t>MSPS-108-2024</t>
  </si>
  <si>
    <t>MSPS-109-2024</t>
  </si>
  <si>
    <t>MSPS-110-2024</t>
  </si>
  <si>
    <t>MSPS-111-2024</t>
  </si>
  <si>
    <t>MSPS-112-2024</t>
  </si>
  <si>
    <t>MSPS-113-2024</t>
  </si>
  <si>
    <t>MSPS-115-2024</t>
  </si>
  <si>
    <t>MSPS-116-2024</t>
  </si>
  <si>
    <t>MSPS-117-2024</t>
  </si>
  <si>
    <t>MSPS-118-2024</t>
  </si>
  <si>
    <t>MSPS-120-2024</t>
  </si>
  <si>
    <t>MSPS-121-2024</t>
  </si>
  <si>
    <t>MSPS-122-2024</t>
  </si>
  <si>
    <t>MSPS-123-2024</t>
  </si>
  <si>
    <t>MSPS-124-2024</t>
  </si>
  <si>
    <t>MSPS-125-2024</t>
  </si>
  <si>
    <t>MSPS-126-2024</t>
  </si>
  <si>
    <t>MSPS-127-2024</t>
  </si>
  <si>
    <t>MSPS-128-2024</t>
  </si>
  <si>
    <t>MSPS-129-2024</t>
  </si>
  <si>
    <t>MSPS-131-2024</t>
  </si>
  <si>
    <t>MSPS-133-2024</t>
  </si>
  <si>
    <t>MSPS-134-2024</t>
  </si>
  <si>
    <t>MSPS-136-2024</t>
  </si>
  <si>
    <t>MSPS-139-2024</t>
  </si>
  <si>
    <t>MSPS-141-2024</t>
  </si>
  <si>
    <t>MSPS-142-2024</t>
  </si>
  <si>
    <t>MSPS-145-2024</t>
  </si>
  <si>
    <t>MSPS-146-2024</t>
  </si>
  <si>
    <t>MSPS-148-2024</t>
  </si>
  <si>
    <t>MSPS-151-2024</t>
  </si>
  <si>
    <t>MSPS-152-2024</t>
  </si>
  <si>
    <t>MSPS-153-2024</t>
  </si>
  <si>
    <t>MSPS-154-2024</t>
  </si>
  <si>
    <t>MSPS-155-2024</t>
  </si>
  <si>
    <t>MSPS-156-2024</t>
  </si>
  <si>
    <t>MSPS-157-2024</t>
  </si>
  <si>
    <t>MSPS-158-2024</t>
  </si>
  <si>
    <t>MSPS-159-2024</t>
  </si>
  <si>
    <t>MSPS-160-2024</t>
  </si>
  <si>
    <t>MSPS-161-2024</t>
  </si>
  <si>
    <t>MSPS-162-2024</t>
  </si>
  <si>
    <t>MSPS-163-2024</t>
  </si>
  <si>
    <t>MSPS-164-2024</t>
  </si>
  <si>
    <t>MSPS-165-2024</t>
  </si>
  <si>
    <t>MSPS-166-2024</t>
  </si>
  <si>
    <t>MSPS-167-2024</t>
  </si>
  <si>
    <t>MSPS-168-2024</t>
  </si>
  <si>
    <t>MSPS-169-2024</t>
  </si>
  <si>
    <t>MSPS-171-2024</t>
  </si>
  <si>
    <t>MSPS-172-2024</t>
  </si>
  <si>
    <t>MSPS-173-2024</t>
  </si>
  <si>
    <t>MSPS-175-2024</t>
  </si>
  <si>
    <t>MSPS-177-2024</t>
  </si>
  <si>
    <t>MSPS-180-2024</t>
  </si>
  <si>
    <t>MSPS-182-2024</t>
  </si>
  <si>
    <t>MSPS-183-2024</t>
  </si>
  <si>
    <t>MSPS-184-2024</t>
  </si>
  <si>
    <t>MSPS-186-2024</t>
  </si>
  <si>
    <t>MSPS-188-2024</t>
  </si>
  <si>
    <t>MSPS-190-2024</t>
  </si>
  <si>
    <t>MSPS-191-2024</t>
  </si>
  <si>
    <t>MSPS-195-2024</t>
  </si>
  <si>
    <t>MSPS-196-2024</t>
  </si>
  <si>
    <t>MSPS-197-2024</t>
  </si>
  <si>
    <t>MSPS-199-2024</t>
  </si>
  <si>
    <t>MSPS-200-2024</t>
  </si>
  <si>
    <t>MSPS-201-2024</t>
  </si>
  <si>
    <t>MSPS-202-2024</t>
  </si>
  <si>
    <t>MSPS-203-2024</t>
  </si>
  <si>
    <t>MSPS-204-2024</t>
  </si>
  <si>
    <t>MSPS-205-2024</t>
  </si>
  <si>
    <t>MSPS-206-2024</t>
  </si>
  <si>
    <t>MSPS-207-2024</t>
  </si>
  <si>
    <t>MSPS-208-2024</t>
  </si>
  <si>
    <t>MSPS-209-2024</t>
  </si>
  <si>
    <t>MSPS-210-2024</t>
  </si>
  <si>
    <t>MSPS-212-2024</t>
  </si>
  <si>
    <t>MSPS-213-2024</t>
  </si>
  <si>
    <t>MSPS-214-2024</t>
  </si>
  <si>
    <t>MSPS-215-2024</t>
  </si>
  <si>
    <t>MSPS-216-2024</t>
  </si>
  <si>
    <t>MSPS-217-2024</t>
  </si>
  <si>
    <t>MSPS-218-2024</t>
  </si>
  <si>
    <t>MSPS-219-2024</t>
  </si>
  <si>
    <t>MSPS-220-2024</t>
  </si>
  <si>
    <t>MSPS-221-2024</t>
  </si>
  <si>
    <t>MSPS-223-2024</t>
  </si>
  <si>
    <t>MSPS-224-2024</t>
  </si>
  <si>
    <t>MSPS-230-2024</t>
  </si>
  <si>
    <t>MSPS-237-2024</t>
  </si>
  <si>
    <t>MSPS-242-2024</t>
  </si>
  <si>
    <t>MSPS-243-2024</t>
  </si>
  <si>
    <t>MSPS-245-2024</t>
  </si>
  <si>
    <t>MSPS-246-2024</t>
  </si>
  <si>
    <t>MSPS-247-2024</t>
  </si>
  <si>
    <t>MSPS-251-2024</t>
  </si>
  <si>
    <t>MSPS-252-2024</t>
  </si>
  <si>
    <t>MSPS-268-2024</t>
  </si>
  <si>
    <t>MSPS-269-2024</t>
  </si>
  <si>
    <t>MSPS-275-2024</t>
  </si>
  <si>
    <t>MSPS-277-2024</t>
  </si>
  <si>
    <t>MSPS-280-2024</t>
  </si>
  <si>
    <t>MSPS-282-2024</t>
  </si>
  <si>
    <t>MSPS-284-2024</t>
  </si>
  <si>
    <t>MSPS-285-2024</t>
  </si>
  <si>
    <t>MSPS-286-2024</t>
  </si>
  <si>
    <t>MSPS-287-2024</t>
  </si>
  <si>
    <t>MSPS-288-2024</t>
  </si>
  <si>
    <t>MSPS-289-2024</t>
  </si>
  <si>
    <t>MSPS-290-2024</t>
  </si>
  <si>
    <t>MSPS-291-2024</t>
  </si>
  <si>
    <t>MSPS-292-2024</t>
  </si>
  <si>
    <t>MSPS-293-2024</t>
  </si>
  <si>
    <t>MSPS-294-2024</t>
  </si>
  <si>
    <t>MSPS-295-2024</t>
  </si>
  <si>
    <t>MSPS-296-2024</t>
  </si>
  <si>
    <t>MSPS-298-2024</t>
  </si>
  <si>
    <t>MSPS-300-2024</t>
  </si>
  <si>
    <t>MSPS-301-2024</t>
  </si>
  <si>
    <t>MSPS-302-2024</t>
  </si>
  <si>
    <t>MSPS-306-2024</t>
  </si>
  <si>
    <t>MSPS-308-2024</t>
  </si>
  <si>
    <t>MSPS-310-2024</t>
  </si>
  <si>
    <t>MSPS-319-2024</t>
  </si>
  <si>
    <t>MSPS-320-2024</t>
  </si>
  <si>
    <t>MSPS-324-2024</t>
  </si>
  <si>
    <t>MSPS-330-2024</t>
  </si>
  <si>
    <t>MSPS-370-2024</t>
  </si>
  <si>
    <t>MSPS-602-2024</t>
  </si>
  <si>
    <t>MSPS-603-2024</t>
  </si>
  <si>
    <t>MSPS-604-2024</t>
  </si>
  <si>
    <t>MSPS-611-2024</t>
  </si>
  <si>
    <t>MSPS-633-2024</t>
  </si>
  <si>
    <t>MSPS-659-2024</t>
  </si>
  <si>
    <t>MSPS-660-2024</t>
  </si>
  <si>
    <t>MSPS-661-2024</t>
  </si>
  <si>
    <t>MSPS-662-2024</t>
  </si>
  <si>
    <t>MSPS-667-2024</t>
  </si>
  <si>
    <t>MSPS-668-2024</t>
  </si>
  <si>
    <t>MSPS-669-2024</t>
  </si>
  <si>
    <t>MSPS-670-2024</t>
  </si>
  <si>
    <t>MSPS-671-2024</t>
  </si>
  <si>
    <t>MSPS-674-2024</t>
  </si>
  <si>
    <t>MSPS-675-2024</t>
  </si>
  <si>
    <t>MSPS-676-2024</t>
  </si>
  <si>
    <t>MSPS-677-2024</t>
  </si>
  <si>
    <t>MSPS-680-2024</t>
  </si>
  <si>
    <t>MSPS-681-2024</t>
  </si>
  <si>
    <t>MSPS-682-2024</t>
  </si>
  <si>
    <t>Prestación de servicios profesionales a la oficina de promoción social brindando apoyo jurídico, contractual y
administrativo en los procesos de enfoque diferencial.</t>
  </si>
  <si>
    <t>Prestar servicios profesionales de apoyo jurídico contractual en los diferentes planes y programas de las distintas
dependencias de la entidad y especialmente para la planeación, gestión del conocimiento y vigilancia en salud pública
y seguridad sanitaria.</t>
  </si>
  <si>
    <t>Prestar servicios profesionales en asuntos jurídicos relacionados con la actividad contractual de la Entidad, en el marco de la planeación, gestión del conocimiento y vigilancia en salud pública y seguridad sanitaria</t>
  </si>
  <si>
    <t>Prestar servicios profesionales para apoyar al Ministerio de Salud y Protección Social en aspectos relacionados con
el proceso de contratación que se requiera para el impulso de los planes, programas y/o proyectos de infraestructura
en salud</t>
  </si>
  <si>
    <t>Prestar servicios profesionales de apoyo jurídico contractual en los diferentes planes, programas de promoción de
la salud y prevención de la enfermedad_x000D_</t>
  </si>
  <si>
    <t>Prestar servicios profesionales en temas jurídicos para apoyar las actividades requeridas en el proceso de Gestión de
la Contratación en su etapa de preparación y estructuración de procesos de contratación relacionados con el enfoque
diferencial.</t>
  </si>
  <si>
    <t>Prestar servicios profesionales de apoyo jurídico contractual en los diferentes planes, programas de promoción de la
salud y prevención de la enfermedad.</t>
  </si>
  <si>
    <t>Prestar servicios profesionales de apoyo jurídico contractual en los diferentes planes, programas de promoción de la
salud y prevención de la enfermedad._x000D_</t>
  </si>
  <si>
    <t>Prestar servicios profesionales de apoyo jurídico contractual en los diferentes planes, programas de promoción de
la salud y prevención de la enfermedad</t>
  </si>
  <si>
    <t>Brindar apoyo jurídico al MSPS en actividades relacionadas con la gestión de los procesos de contratación que
contribuyan al mejoramiento de la prestación de los servicios de salud</t>
  </si>
  <si>
    <t>Prestación de servicios profesionales en temas jurídicos para apoyar las actividades referidas en el proceso Gestión
de la Contratación en su etapa de preparación y estructuración de los procesos para implementación de estrategias
de asistencia técnica a población vulnerable, especialmente víctimas del conflicto armado.</t>
  </si>
  <si>
    <t>Prestar los servicios profesionales a la Dirección de Medicamentos y Tecnologías en Salud en la planeación,
investigación y construcción de estrategias que conduzcan al desarrollo y producción en Colombia de medicamentos
y demás tecnologías estratégicas en salud, así como en los procesos regulatorios en materia farmacéutica de
medicamentos y otras tecnologías en salud</t>
  </si>
  <si>
    <t>Apoyar los asuntos administrativos y jurídico-contractuales, en las actividades definidas en el proceso de gestión de contratación.</t>
  </si>
  <si>
    <t>Prestar servicios profesionales en asuntos jurídico contractuales apoyando las actividades definidas en el proceso de Gestión de Contratación.</t>
  </si>
  <si>
    <t>Prestar servicios profesionales para asesorar a la DPSAP en la gestión, estructuración y seguimiento a los proyectos
de infraestructura en salud desarrollados por las entidades nacionales, territoriales y otras organizaciones para el
mejoramiento de la prestación de servicios de salud._x000D_</t>
  </si>
  <si>
    <t>Prestar servicios profesionales para apoyar a la subdirección de infraestructura, en el acompañamiento y desarrollo
del ejercicio de planeación estratégica territorial, con enfoque diferencial.</t>
  </si>
  <si>
    <t>Prestar servicios profesionales para apoyar a la DPSAP en los procesos administrativos y de logística relacionados con la implementación, asistencia técnica y seguimiento de los planes, programas y proyectos de Infraestructura en Salud.</t>
  </si>
  <si>
    <t>Prestar servicios de apoyo a la subdirección de infraestructura, para la realización de la logística y temas
administrativos que demande el desarrollo de los proyectos de infraestructura liderados por la subdirección.</t>
  </si>
  <si>
    <t>Prestar servicios profesionales para apoyar en el análisis, implementación, asistencia técnica y seguimiento de la ejecución de proyectos de infraestructura física en salud.</t>
  </si>
  <si>
    <t>Prestar servicios profesionales a la DPSAP para asesorar y brindar asistencia técnica en el diseño, actualización,
implementación y seguimiento a la gestión financiera a través de las herramientas de información, en el marco del
modelo de salud._x000D_</t>
  </si>
  <si>
    <t>Prestar servicios profesionales para brindar asistencia técnica que se requiera para llevar a cabo el seguimiento a
los proyectos que se ejecuten con entidades territoriales y otras organizaciones asociados a la infraestructura de la
prestación de servicios de salud.</t>
  </si>
  <si>
    <t>Prestar servicios profesionales a la Subdirección de Infraestructura en salud brindando asistencia técnica, con
énfasis en la ingeniería estructural y seguimiento a los proyectos de infraestructura física en salud, en desarrollo de
las obras que ejecuten las empresas sociales del estado y los entes territoriales._x000D_</t>
  </si>
  <si>
    <t>Prestar servicios profesionales a la Subdirección de Infraestructura en Salud para brindar asistencia técnica a las
empresas sociales del estado y los entes territoriales, para el seguimiento y cierre de proyectos de capacidad
instalada.</t>
  </si>
  <si>
    <t>Prestar los servicios profesionales para apoyar a la DPSAP en las actividades de carácter financiero, presupuestal
y contable en el marco de la política pública y del nuevo modelo de prestación de servicios de salud que conlleve al
fortalecimiento de las ESE hacia la gestión integral.</t>
  </si>
  <si>
    <t>Prestar servicios profesionales para asesorar a la Dirección de Prestación de Servicios y Atención Primaria en la
gestión de proyectos de infraestructura en salud con entidades nacionales, territoriales y otras organizaciones para
el mejoramiento de la prestación de servicios de salud._x000D_</t>
  </si>
  <si>
    <t>Brindar apoyo profesional a la DPSAP en el seguimiento y asistencia técnica en los proyectos de fortalecimiento de
la capacidad instalada asociada a la infraestructura física y a la prestación de servicios de salud._x000D_</t>
  </si>
  <si>
    <t>Prestar servicios profesionales para apoyar al MSPS en aspectos técnicos relacionados con el manejo de
instrumentos de gestión, actualización, implementación, seguimiento y ejecución de proyectos de dotación
hospitalaria.</t>
  </si>
  <si>
    <t>Prestar servicios profesionales para asesorar al MSPS en la articulación, diseño, actualización, implementación y
seguimiento de los sistemas de información necesarios para determinar la oferta de servicios de salud asociados a
la capacidad instalada.</t>
  </si>
  <si>
    <t>Brindar asesoría y apoyo técnico al Ministerio de Salud y Protección Social en el análisis, evaluación, implementación
y seguimiento de proyectos de infraestructura física en salud.</t>
  </si>
  <si>
    <t>Prestar servicios profesionales para asesorar jurídicamente al MSPS en los procesos de gestión contractual en
desarrollo de la planeación, implementación y seguimiento a la gestión integral de la prestación de los servicios de
salud._x000D_</t>
  </si>
  <si>
    <t>Brindar apoyo jurídico a la Dirección de Medicamentos y Tecnologías en Salud en las etapas requeridas para la
expedición de la regulación relacionada con dispositivos médicos, así como la implementación de políticas que
permitan el acceso a otras tecnologías en Salud_x000D_</t>
  </si>
  <si>
    <t xml:space="preserve">Prestar servicios profesionales a la Subdirección de Enfermedades Transmisibles en la proyección de estudios previos,
gestión en contratación, emisión de respuestas a los requerimientos, peticiones y actuaciones judiciales relacionados
con los planes, programas, estrategia de prevención de las enfermedades transmisibles. </t>
  </si>
  <si>
    <t>Prestar servicios profesionales al Grupo de Inmunoprevenibles - PAI en la gestión técnica y el cumplimiento de procesos
y procedimientos correspondientes al componente de cadena de frio de los biológicos del programa ampliado de
inmunizaciones - PAI y de otras vacunas de interés en salud pública</t>
  </si>
  <si>
    <t>Prestar servicios profesionales al Grupo de Gestión para la Promoción y Prevención en el acompañamiento y seguimiento jurídico de los procesos de monitoreo, evaluación y control de las intervenciones colectivas y la inversión que realizan los diferentes actores del sistema en materia de promoción de la salud y prevención de la enfermedad.</t>
  </si>
  <si>
    <t>Prestar servicios profesionales apoyando a la Subdirección de Infraestructura Física en Salud, en los procesos de
gestión intersectorial y seguimiento al plan de fortalecimiento de la infraestructura pública de salud.</t>
  </si>
  <si>
    <t>Prestar servicios profesionales a la DPSAP para el análisis y seguimiento a los proyectos de infraestructura asociada
a la prestación de servicios de salud.</t>
  </si>
  <si>
    <t>Prestar servicios profesionales para apoyar al MSPS en aspectos técnicos relacionados con el manejo de
instrumentos de gestión, actualización, implementación, seguimiento y ejecución de proyectos de dotación
hospitalaria._x000D_</t>
  </si>
  <si>
    <t>Prestar servicios profesionales al MSPS en el seguimiento a la gestión sectorial e institucional en el sector salud
desde la OAPES consolidando y fortaleciendo la gestión de información e indicadores para la planificación,
seguimiento control y evaluación de gestión y resultados._x000D_</t>
  </si>
  <si>
    <t>Brindar asesoría y apoyo técnico al ministerio de salud y protección social en la formulación del plan maestro de
infraestructura y dotación en salud en el componente de análisis geográfico y territorial.</t>
  </si>
  <si>
    <t>Prestar servicios profesionales al MSPS en el Grupo de Planeación de la Oficina Asesora de Planeación y Estudios
Sectoriales en el monitoreo, formulación y seguimiento de los proyectos de inversión, de acuerdo a la política de
planeación y gestión institucional.</t>
  </si>
  <si>
    <t>Prestar servicios profesionales a la DPSAP, para asesorar y brindar asistencia jurídica, en aspectos relacionados
con la estructuración e implementación de la normatividad, de manera articulada con la planeación, implementación
y seguimiento a la gestión integral de la prestación de los servicios de salud.</t>
  </si>
  <si>
    <t>Prestar servicios profesionales a la DPSAP, para asesorar y brindar asistencia jurídica, en aspectos relacionados
con la actualización normativa, planeación, implementación y seguimiento a la gestión integral de la prestación de
los servicios de salud</t>
  </si>
  <si>
    <t>Prestar servicios profesionales a la DPSAP para asesorar y brindar asistencia técnica en la actualización e
implementación de los lineamientos técnicos relacionados con la política de Prestación de Servicios de Salud, con
enfoque territorial, poblacional y diferencial en el marco del modelo de salud basado en la APS._x000D_</t>
  </si>
  <si>
    <t>Prestar servicios profesionales que faciliten la ejecución de las estrategias comunicativas, de los hechos de relevancia,
tareas y competencias a cargo del grupo de comunicaciones del MSPS._x000D_</t>
  </si>
  <si>
    <t>Prestación de Servicios profesionales para apoyar a la Subdirección de Gestión del Talento Humano en el desarrollo
de las actividades que requiera la dependencia, en temas de integridad, gestión del conocimiento y sistema de gestión
de calidad, del proceso de gestión del talento humano.</t>
  </si>
  <si>
    <t>Prestar servicios profesionales al Ministerio de Salud y Protección Social para asesorar y apoyar a la entidad en
los asuntos jurídicos inherentes a la Dirección Jurídica</t>
  </si>
  <si>
    <t>Prestar servicios profesionales al MSPS para apoyar la formulación, programación, implementación, ejecución,
seguimiento, evaluación al presupuesto, planes, programas, proyectos de inversión y estratégicos del sector
Salud.</t>
  </si>
  <si>
    <t>Prestar servicios profesionales para asesorar técnicamente a la DPSAP en la estructuración de los diferentes
procesos técnicos y asistenciales que se requiera para la infraestructura del complejo hospitalario San Juan de Dios
ubicado en Bogotá D.C.</t>
  </si>
  <si>
    <t>prestar servicios profesionales al grupo de convivencia social y ciudadanía en el acompañamiento y seguimiento
jurídico legal, en los territorios que ejecutan proyectos para el desarrollo de acciones dirigidas a la promoción de la
convivencia, la prevención del consumo de sustancias psicoactivas y la reducción de riesgos y daños asociados._x000D_</t>
  </si>
  <si>
    <t>Prestar servicios profesionales en temas de derecho a la Oficina Asesora de Planeación y Estudios Sectoriales
atendiendo los asuntos relacionados con el derecho administrativo que contribuya el seguimiento y cumplimiento de
los requerimientos normativos liderados por la Oficina ó el Ministerio de Salud y Protección Social mediante la
articulación de las políticas de gestión y desempeño institucional.</t>
  </si>
  <si>
    <t>Prestar Servicios Profesionales en la Oficina Asesora de Planeación y Estudios Sectoriales del MSPS, en el
fortalecimiento de la Planeación, gestión y seguimiento institucional y sectorial, así como la armonización del Sistema
Integrado de Gestión._x000D_</t>
  </si>
  <si>
    <t xml:space="preserve">Prestar servicios profesionales a la Oficina Asesora de Planeación y Estudios Sectoriales para apoyar la
estructuración, aplicación y seguimiento de las metodologías existentes, en el proceso de planeación, seguimiento,
monitoreo y articulación institucional y las entidades del Sector Salud; con el fin de generar insumos para la toma de
decisiones y el fortalecimiento de la gestión institucional y sectorial. </t>
  </si>
  <si>
    <t>Prestar servicios profesionales a la Subdirección de Salud Ambiental en la formulación y seguimiento de la agenda
regulatoria, apoyo a la gestión contractual y a las acciones jurisprudenciales en donde se vincule al Ministerio de Salud
y Protección Social en los componentes de Salud Ambiental</t>
  </si>
  <si>
    <t>Prestar los servicios profesionales en la Dirección de Medicamentos y Tecnologías en Salud apoyando las actividades
relacionadas con la recepción, análisis y gestión de alertas en el marco del seguimiento a la disponibilidad de
medicamentos y tecnologías de Salud.</t>
  </si>
  <si>
    <t>Prestar los servicios profesionales en la Dirección de Medicamentos y Tecnologías en Salud en los procesos
metodológicos y demás que aborden temas relacionados con la evaluación de tecnologías en salud, el mercado
farmacéutico y de dispositivos médicos, así mismo como la compra centralizada</t>
  </si>
  <si>
    <t>Prestar servicios de apoyo profesional a la dirección de medicamentos y tecnologías en salud para contribuir en el
desarrollo del sistema de información para el monitoreo de abastecimiento y en el seguimiento a la disponibilidad de
tecnologías en salud en el marco del Sistema General de Seguridad Social en Salud.</t>
  </si>
  <si>
    <t>Prestar servicios profesionales especializados a la Dirección de Medicamentos y Tecnologías en Salud,
enfocados en la implementación de validaciones, mejoras y optimización del SISMED, mediante información
metodológica que permita asegurar la calidad de la información reportada._x000D_</t>
  </si>
  <si>
    <t>Prestar servicios profesionales para apoyar a la Oficina Asesora de Planeación y Estudios Sectoriales en el
fortalecimiento de los procesos de Planeación y formulación de instrumentos de Planificación Nacional.</t>
  </si>
  <si>
    <t>Prestar servicios profesionales a la Oficina Asesora de Planeación y Estudios Sectoriales del MSPS, en la
formulación y seguimiento de los planes, programas y proyectos que contribuya a la toma de decisiones para el
fortalecimiento institucional y sectorial.</t>
  </si>
  <si>
    <t>Prestación de servicios de apoyo a la gestión en red de frio para la gestión y despacho de insumos de interés en salud
pública, en el marco del Plan Ampliado de Inmunizaciones.</t>
  </si>
  <si>
    <t>Brindar asesoría y apoyo técnico al ministerio de salud y protección social en la formulación del plan maestro de
infraestructura y dotación en salud en el componente de planeación de proyectos de dotación hospitalaria_x000D_</t>
  </si>
  <si>
    <t>Prestar servicios profesionales para apoyar al MSPS en el fortalecimiento de los procesos de planeación y
formulación de instrumentos de planificación Nacional de la Oficina Asesora de Planeación y Estudios Sectoriales
en articulación con las dependencias y entidades adscritas al sector salud._x000D_</t>
  </si>
  <si>
    <t>Prestar servicios profesionales al MSPS en la aplicación de las metodologías derivadas del Sistema Integrado de
Gestión, especialmente en las actividades de planificación y evaluación del Sistema de Gestión de la Calidad, así
como apoyo para el fortalecimiento en la implementación de las políticas MIPG y procesos institucionales de acuerdo
a asignación.</t>
  </si>
  <si>
    <t>Prestar servicios profesionales al MSPS para apoyar desde los aspectos Jurídicos en la gestión legal de los
requerimientos normativos dentro de las competencias de la Oficina Asesora de Planeación y Estudios Sectoriales
en las acciones que se deban adelantar en cumplimiento de los objetivos y metas de esta para fortalecer la capacidad
de planeación y seguimiento institucional.</t>
  </si>
  <si>
    <t>Prestar servicios profesionales al Despacho del Ministro en el monitoreo de las iniciativas legislativas de interés del Sector Salud, debates de control político, seguimiento de los términos de expedición de los conceptos institucionales a proyectos de ley y de acto.</t>
  </si>
  <si>
    <t>Prestar los servicios profesionales a la Dirección de Medicamentos y Tecnologías en Salud apoyando
jurídicamente el fortalecimiento de la regulación de dispositivos médicos de uso humano y reactivos de
diagnóstico, que deba adelantar esta dirección a través del Grupo de Dispositivos Médicos y Radiaciones
Ionizante en cumplimiento de las buenas prácticas regulatorias, así como en los asuntos relacionados con
propiedad intelectual.</t>
  </si>
  <si>
    <t>Apoyar profesionalmente a la Dirección de Medicamentos y Tecnologías en Salud en la estandarización y actualización
de las tablas de referencia normativas de medicamentos relacionadas con la implementación del estándar de datos de
medicamentos de uso humano y con los medicamentos que se prescriben a través de la herramienta tecnológica
MIPRES, gestión de nominaciones de medicamentos con usos no incluidos en el registro sanitario – UNIRS, y en
procesos de regulación de tecnologías en salud._x000D_</t>
  </si>
  <si>
    <t>Apoyar profesionalmente a la Dirección de Medicamentos y Tecnologías en Salud en la elaboración de los insumos
técnicos que contribuyan en el seguimiento y monitoreo del abastecimiento de medicamentos, insumos y dispositivos
médicos, así como en la revisión, expedición e implementación de la normatividad farmacéutica relacionada con
medicamentos y otras tecnologías en salud.</t>
  </si>
  <si>
    <t>Prestar los servicios profesionales para llevar a cabo las actividades derivadas de las diferentes etapas de los procesos
normativos de contratación que deba adelantar la Dirección de Medicamentos y Tecnologías en Salud para el
cumplimiento de sus funciones.</t>
  </si>
  <si>
    <t>Prestar servicios profesionales a la Dirección de Promoción y Prevención en el proceso de monitoreo y seguimiento
de las metas de los planes, programas y proyectos de salud pública a cargo de la Dirección de Promoción y
Prevención.</t>
  </si>
  <si>
    <t>Prestar servicios profesionales para asesorar a la Subdirección de Infraestructura en Salud y brindar apoyo técnico
en el análisis, implementación, asistencia técnica y seguimiento a la ejecución de los proyectos que permitan el
desarrollo de la infraestructura del Complejo Hospitalario San Juan de Dios ubicado en Bogotá D.C._x000D_</t>
  </si>
  <si>
    <t>Prestar servicios profesionales de apoyo jurídico contractual en los diferentes planes, programas de promoción de la salud y
prevención de la enfermedad.</t>
  </si>
  <si>
    <t>Prestar los servicios profesionales a la Dirección de Medicamentos y Tecnologías en Salud para el análisis de
información metodológica y demás relacionada sobre el abastecimiento y precio de los medicamentos.</t>
  </si>
  <si>
    <t>Prestar los servicios profesionales como apoyo técnico a la Dirección de Medicamentos y Tecnologías en Salud en el
en las etapas tendientes a la elaboración y seguimiento políticas en materia salud, reglamentación en materia
farmacéutica, lineamientos y orientaciones, así como en actividades y estrategias de seguimiento y monitoreo de la
disponibilidad de medicamentos.</t>
  </si>
  <si>
    <t>Brindar servicios profesionales, apoyando los procesos regulatorios relacionados con tecnologías en salud como
componentes anatómicos, tales como la sangre y con los temas relacionados con propiedad intelectual que por
competencia deba adelantar la Dirección de Medicamentos y Tecnologías en Salud.</t>
  </si>
  <si>
    <t>Prestar servicios profesionales para el apoyo a los procesos de administración e inventarios, biológicos e insumos del
PAI.</t>
  </si>
  <si>
    <t>Prestar apoyo jurídico a la Dirección de Medicamentos y Tecnologías en Salud de conformidad con los mandatos de
la Ley Estatutaria de Salud en la construcción de los diferentes reglamentos técnicos e instrumentos jurídicos que se
requieran, para dar cumplimiento a la agenda regulatoria de esta dependencia, así como, en la elaboración de
conceptos relacionados con la competencia de la Dirección.</t>
  </si>
  <si>
    <t>Prestación de servicios profesionales para la gestión y control durante el almacenamiento y despacho de biológicos e
insumos del PAI_x000D_</t>
  </si>
  <si>
    <t>Prestación de servicios profesionales a la Dirección de Epidemiología y Demografía para realizar el seguimiento y
evaluación a la gestión financiera y administrativa del proyecto de inversión de la DED.</t>
  </si>
  <si>
    <t>Prestar los servicios profesionales para brindar asesoría técnica en la evaluación jurídica de los entregables
metodológicos y demás recibidos en el marco de la ejecución de los proyectos de inversión relacionados con
tecnologías en salud._x000D_</t>
  </si>
  <si>
    <t>Prestar los servicios profesionales para brindar asesoría técnica en la evaluación financiera de los entregables
metodológicos y demás recibidos en el marco de la ejecución de los proyectos de inversión relacionados con
tecnologías en salud.</t>
  </si>
  <si>
    <t>Prestar servicios profesionales para asesorar y brindar asistencia técnica al MSPS en el diseño de modelos
regionales de proyectos de capacidad instalada asociada a la prestación de servicios de salud.</t>
  </si>
  <si>
    <t>Prestar los servicios profesionales en la Dirección de Medicamentos y Tecnologías en Salud apoyando la revisión de
los insumos metodológicos recibidos para realizar la formulación, implementación y seguimiento políticas públicas que
involucren al sector farmacéutico y a la regulación de precios de medicamentos y dispositivos médicos</t>
  </si>
  <si>
    <t>Prestar servicios profesionales al Ministerio de Salud y Protección Social para asesorar y apoyar a la entidad en los
asuntos jurídicos inherentes a la Dirección Jurídica.</t>
  </si>
  <si>
    <t>Prestar servicios profesionales a la Dirección Jurídica en los asuntos relacionados con acciones
constitucionales (tutelas) que provengan de los despachos judiciales a nivel nacional</t>
  </si>
  <si>
    <t>Prestar servicios profesionales al Ministerio de Salud y Protección Social para asesorar y apoyar a la entidad en los
asuntos jurídicos inherentes a la Dirección Jurídica</t>
  </si>
  <si>
    <t>Prestar servicios profesionales a la Subdirección de Enfermedades no Transmisibles en temas jurídicos para apoyar las actividades referidas en
el proceso gestión de la contratación en sus etapas precontractuales, contractuales y post- contractuales que requiere la subdirección de
Enfermedades No Transmisibles relacionados con la salud mental._x000D_</t>
  </si>
  <si>
    <t>Prestar servicios profesionales a la Oficina de Promoción Social en el seguimiento de los procesos contractuales en
sus diferentes etapas._x000D_</t>
  </si>
  <si>
    <t>Prestar Servicios Profesionales a la Oficina de Promoción Social para apoyar jurídicamente los procesos contractuales en sus distintas etapas.</t>
  </si>
  <si>
    <t>Prestación de servicios profesionales a la Dirección de Epidemiología y Demografía para brindar asesoría jurídica en
las diferentes actividades y en la gestión contractual de la dependencia.</t>
  </si>
  <si>
    <t>Prestación de servicios profesionales para apoyar el Programa de Talento Humano "Entorno Laboral Saludable
Sostenible", en especial la estrategia del Sistema de información para la planeación y Gestión del Talento Humano._x000D_</t>
  </si>
  <si>
    <t>Prestación de servicios profesionales para apoyar en la estructuración y elaboración de los actos administrativos y/o
documentos que sean requeridos por la Subdirección de Gestión del Talento Humano, con el fin de garantizar el
cumplimiento de las funciones propias de la dependencia en el marco del Programa Entorno Laboral Saludable
Sostenible._x000D_</t>
  </si>
  <si>
    <t>Brindar asesoría y apoyo técnico al ministerio de salud y protección social en la formulación del plan maestro de infraestructura y dotación en salud en el componente de incorporación de enfoques poblacionales - diferenciales.</t>
  </si>
  <si>
    <t>Prestar servicios profesionales en la planeación, implementación y seguimiento a la gestión integral de los planes,
programas y proyectos a cargo de la DPSAP.</t>
  </si>
  <si>
    <t>Prestar servicios profesionales en la Oficina de Gestión Territorial, Emergencias y Desastres del Ministerio
de Salud y Protección Social, para brindar asistencia técnica en la planificación estratégica y apoyar
estrategias de divulgación en las entidades territoriales y Empresas Sociales del Estado sobre la gestión del
riesgo de desastres en salud.</t>
  </si>
  <si>
    <t>Prestación de servicios de apoyo a la gestión para el manejo de inventarios, dentro de las actividades de administración
y despacho de insumos de interés en salud pública en el marco del Plan Ampliado de Inmunizaciones</t>
  </si>
  <si>
    <t>Prestar servicios profesionales a la Dirección de Financiamiento Sectorial en el análisis, seguimiento y
conceptualización de la información reportada por las entidades territoriales en el marco de la planeación financiera
territorial, el Catálogo de Clasificación Presupuestal y la Categoría Única de Información del Presupuesto Ordinario, así
como realizar el seguimiento al comportamiento de los recursos territoriales que financian el sistema de salud y las
medidas de saneamiento del sector.</t>
  </si>
  <si>
    <t>Prestar servicios profesionales a la Dirección de Financiamiento Sectorial en el análisis, seguimiento y
conceptualización de la información reportada por las entidades territoriales en el marco de la planeación financiera
territorial, el flujo de recursos y las medidas de saneamiento del sector; así como realizar el seguimiento al
comportamiento de los recursos del Sistema General de Participaciones.</t>
  </si>
  <si>
    <t>Prestar servicios profesionales a la DPSAP para asesorar en la estructuración, desarrollo y seguimiento de planes,
programas y proyectos de infraestructura y dotación asociada a la prestación de salud._x000D_</t>
  </si>
  <si>
    <t>Prestar servicios profesionales para apoyar la gestión de las comunicaciones internas y externas que permitan desarrollar las
actividades encaminadas a respaldar la información y el buen funcionamiento de los procesos comunicativos y administrativos
del Grupo de Comunicaciones del Ministerio de Salud y Protección Social.</t>
  </si>
  <si>
    <t>Prestar servicios profesionales en la planeación, ejecución y seguimiento de las actividades jurídicas,
administrativas y financieras asociadas al proyecto de inversión del grupo de comunicaciones del MSPS.</t>
  </si>
  <si>
    <t>Brindar apoyo jurídico al Despacho del Ministro, para el cumplimiento de las obligaciones legales y
constitucionales, que tiene a cargo el Ministerio de Salud y Protección Social con el Sistema General de
Regalías.</t>
  </si>
  <si>
    <t>Brindar apoyo técnico al Despacho del Ministro, para el cumplimiento de las obligaciones legales y
constitucionales, que tiene a cargo el Ministerio de Salud y Protección Social con el Sistema General de
Regalías, con énfasis en sistemas eléctricos y afines para infraestructura en salud</t>
  </si>
  <si>
    <t>Brindar apoyo técnico al Despacho del Ministro, para el cumplimiento de las obligaciones legales y
constitucionales, que tiene a cargo el Ministerio de Salud y Protección Social con el Sistema General de
Regalías relacionados con infraestructura Hospitalaria del sector salud.</t>
  </si>
  <si>
    <t>Brindar apoyo técnico al Despacho del Ministro, para el cumplimiento de las obligaciones legales y
constitucionales, que tiene a cargo el Ministerio de Salud y Protección Social con el Sistema General de
Regalías, con la articulación y la gestión requerida por las entidades beneficiarias de los proyectos de
inversión.</t>
  </si>
  <si>
    <t>Brindar apoyo técnico al Despacho del Ministro, para el cumplimiento de las obligaciones legales y
constitucionales, que tiene a cargo el Ministerio de Salud y Protección Social con el Sistema General de
Regalías relacionados con infraestructura del sector salud.</t>
  </si>
  <si>
    <t>Brindar apoyo técnico al Despacho del Ministro, para el cumplimiento de las obligaciones legales y
constitucionales, que tiene a cargo el Ministerio de Salud y Protección Social con el Sistema General de
Regalías, específicamente en lo relacionado con los programas o estrategias de salud pública.</t>
  </si>
  <si>
    <t>Prestar servicios profesionales al Ministerio de Salud y Protección Social para asesorar y apoyar a la entidad en
los asuntos jurídicos inherentes a la Dirección Jurídica.</t>
  </si>
  <si>
    <t>Prestar servicios profesionales al Ministerio de Salud y Protección Social para asesorar y apoyar a la entidad en
los asuntos jurídicos inherentes a la Dirección Jurídica_x000D_</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</si>
  <si>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</si>
  <si>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Prestar servicios profesionales en derecho para apoyar al Ministerio de Salud y Protección social en especial a la
Dirección Jurídica en la revisión, análisis y adecuación jurídica de los proyectos de ley, decretos, resoluciones y
circulares a petición de las areas técnicas o de las entidades del sector y elaborar conceptos con fundamento en las
normas constitucionales y legales vigentes</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</si>
  <si>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</si>
  <si>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t>
  </si>
  <si>
    <t>Prestar servicios profesionales para apoyar a la Dirección Jurídica y al Grupo de Entidades Liquidadas en la
proyección de actos administrativos y elaboración de estudios laborales</t>
  </si>
  <si>
    <t>Prestar servicios profesionales para apoyar jurídicamente a la Subdirección de Gestión de Operaciones en los
procesos contractuales en todas sus modalidades y etapas de la contratación y apoyar el saneamiento de bienes del
Ministerio.</t>
  </si>
  <si>
    <t>Prestación de servicios de apoyo a la gestión para el manejo de inventarios, dentro de las actividades de
administración y despacho de insumos de interés en salud pública en el marco del Plan Ampliado de
Inmunizaciones</t>
  </si>
  <si>
    <t>Prestar servicios profesionales para apoyar al Ministerio de Salud y Protección Social en el relacionamiento con
socios estratégicos y organismos multilaterales asignados, apoyando la gestión de los proyectos de cooperación
internacional que surjan del mismo, así como apoyar la participación en escenarios internacionales que permitan el
posicionamiento de los intereses estratégicos del sector en el ámbito global</t>
  </si>
  <si>
    <t>Prestar servicios profesionales para apoyar al Grupo de Cooperación y Relaciones Internacionales en la gestión
y seguimiento presupuestal, de planeación, administrativo y financiero, para priorizar y gestionar las necesidades
de cooperación internacional._x000D_</t>
  </si>
  <si>
    <t>Prestar servicios profesionales para apoyar el fortalecimiento de las capacidades nacionales a través de la
gestión y seguimiento a iniciativas de cooperación internacional, así como la defensa y posicionamiento de los
intereses nacionales en temas de salud por medio de la participación en reuniones de carácter regional y globa</t>
  </si>
  <si>
    <t>Prestación de servicios profesionales para planear, desarrollar, ejecutar y evaluar las actividades y eventos del
Programa de Talento Humano "Entorno Laboral Saludable Sostenible", en especial, las estrategias de "Hábitos
Saludables" y "Planeta Saludable"._x000D_</t>
  </si>
  <si>
    <t>Prestar servicios profesionales relacionados con actividades administrativas y de los sistemas de información</t>
  </si>
  <si>
    <t xml:space="preserve">Prestación de servicios de apoyo a la gestión en el soporte técnico, ejecución, desarrollo y monitoreo de las
herramientas tecnológicas en el marco del cumplimiento de las funciones, planes, programas y metas a cargo de la
Subdirección administrativa y sus grupos. </t>
  </si>
  <si>
    <t xml:space="preserve">Prestar servicios profesionales especializados en la elaboración, desarrollo y ejecución de las actividades que permitan el cumplimiento de las funciones, planes, metas y programas de la Subdirección Administrativa del Ministerio de Salud y Protección Social. </t>
  </si>
  <si>
    <t>Prestar servicios profesionales al Ministerio de Salud y Protección Social en la estructuración y acompañamiento de
aspectos técnicos administrativos y financieros que se requieran por parte de la Secretaria General y sus
Subdirecciones.</t>
  </si>
  <si>
    <t>Prestar servicios profesionales como técnico en la construcción ejecución, implementación, validación, seguimiento
y evaluación de las políticas, planes y programas de la Subdirección Administrativa, en especial aquellas que
impactan el Modelo Integrado de Planeación y Gestión - MIPG._x000D_</t>
  </si>
  <si>
    <t>Prestar servicios profesionales para acompañar jurídica y administrativamente a la Subdirección Administrativa en el
desarrollo de actividades que permitan el cumplimiento de sus funciones, planes, metas y programas._x000D_</t>
  </si>
  <si>
    <t>Prestar servicios profesionales para asesorar a la DPSAP en la gestión, estructuración y seguimiento a los proyectos
de infraestructura en salud desarrollados por las entidades nacionales, territoriales y otras organizaciones para el
mejoramiento de la prestación de servicios de salud.</t>
  </si>
  <si>
    <t>Prestar servicios profesionales para apoyar a la subdirección de infraestructura física en salud, en la gestión
intersectorial y seguimiento al plan de fortalecimiento de la infraestructura pública de salud._x000D_</t>
  </si>
  <si>
    <t>Apoyar jurídicamente a la Dirección de Medicamentos y Tecnologías en Salud en la construcción y demás etapas
requeridas para la expedición de actos administrativos, reglamentos técnicos e instrumentos jurídicos que se
requieran para dar cumplimiento con las funciones de esta. así como, en la elaboración de conceptos e insumos
requeridos.</t>
  </si>
  <si>
    <t>Prestar servicios profesionales para brindar asesoría jurídica en la estructuración, puesta en marcha y seguimiento
de programas y proyectos de Infraestructura y dotación asociada a la prestación de salud.</t>
  </si>
  <si>
    <t>Prestar servicios profesionales para el apoyo en la administración de la plataforma SECOP, la estructuración de estudios de
mercado y la actualización y seguimiento de las herramientas de la Subdirección Administrativa y sus grupos._x000D_</t>
  </si>
  <si>
    <t>Prestar servicios profesionales de apoyo jurídico contractual en los diferentes planes, programas de promoción de la
salud y prevención de la enfermedad_x000D_</t>
  </si>
  <si>
    <t>Prestación de servicios profesionales en el soporte de las herramientas y plataformas tecnológicas del Ministerio de
Salud y Protección Social.</t>
  </si>
  <si>
    <t>Brindar asesoría y apoyo técnico al ministerio de salud y protección social en la formulación del plan maestro de infraestructura y dotación en salud en el componente de articulación con instrumentos y políticas del sector salud.</t>
  </si>
  <si>
    <t>Prestar servicios profesionales en la Oficina Asesora de Planeación y Estudios Sectoriales para el fortalecimiento de
los procesos estratégicos de seguimiento que inician con la formulación de planes de trabajo, planes de acción,
políticas públicas o programas, continúan con la formulación de indicadores, monitoreo y seguimiento y terminan con
los resultados de la gestión sectorial e institucional, en apoyo al Grupo de Seguimiento a la Gestión Sectorial e
Institucional</t>
  </si>
  <si>
    <t>Prestar servicios de apoyo y asistencia técnica a las entidades territoriales de salud, en actividades asociadas a la
operación de los sistemas de información de la prestación de servicios y su articulación con la infraestructura en
salud.</t>
  </si>
  <si>
    <t>https://community.secop.gov.co/Public/Tendering/OpportunityDetail/Index?noticeUID=CO1.NTC.5459030</t>
  </si>
  <si>
    <t>https://community.secop.gov.co/Public/Tendering/OpportunityDetail/Index?noticeUID=CO1.NTC.5447730</t>
  </si>
  <si>
    <t>https://community.secop.gov.co/Public/Tendering/OpportunityDetail/Index?noticeUID=CO1.NTC.5447949</t>
  </si>
  <si>
    <t>https://community.secop.gov.co/Public/Tendering/OpportunityDetail/Index?noticeUID=CO1.NTC.5491628</t>
  </si>
  <si>
    <t>https://community.secop.gov.co/Public/Tendering/OpportunityDetail/Index?noticeUID=CO1.NTC.5492981</t>
  </si>
  <si>
    <t>https://community.secop.gov.co/Public/Tendering/OpportunityDetail/Index?noticeUID=CO1.NTC.5480722</t>
  </si>
  <si>
    <t>https://community.secop.gov.co/Public/Tendering/OpportunityDetail/Index?noticeUID=CO1.NTC.5479496</t>
  </si>
  <si>
    <t>https://community.secop.gov.co/Public/Tendering/OpportunityDetail/Index?noticeUID=CO1.NTC.5481720</t>
  </si>
  <si>
    <t>https://community.secop.gov.co/Public/Tendering/OpportunityDetail/Index?noticeUID=CO1.NTC.5494973</t>
  </si>
  <si>
    <t>https://community.secop.gov.co/Public/Tendering/OpportunityDetail/Index?noticeUID=CO1.NTC.5415438</t>
  </si>
  <si>
    <t>https://community.secop.gov.co/Public/Tendering/OpportunityDetail/Index?noticeUID=CO1.NTC.5411296</t>
  </si>
  <si>
    <t>https://community.secop.gov.co/Public/Tendering/OpportunityDetail/Index?noticeUID=CO1.NTC.5498431&amp;isFromPublicArea=True&amp;isModal=False</t>
  </si>
  <si>
    <t>https://community.secop.gov.co/Public/Tendering/OpportunityDetail/Index?noticeUID=CO1.NTC.5527358&amp;isFromPublicArea=True&amp;isModal=False</t>
  </si>
  <si>
    <t xml:space="preserve">Prestar servicios de apoyo a la gestión al Ministerio de Salud y Protección Social en la operación y seguimiento de los sistemas de información que respaldan los procesos de reporte, manejo documental y administrativo conforme con las necesidades de apoyo y acompañamiento que se presenten o requieran por parte de la Oficina de Promoción Social, la Secretaria General, sus subdirecciones.	</t>
  </si>
  <si>
    <t xml:space="preserve">Apoyo y soporte profesional para brindar asesoría y asistencia técnica a la Subdirección de Servicios de Salud en aspectos relacionados con el análisis, formulación, gestión integral y seguimiento a los proyectos de infraestructura, articulando el enfoque de calidad del Sistema Único de Habilitación, en el marco del modelo de salud basado en la APS.	</t>
  </si>
  <si>
    <t>Prestar servicios profesionales para asesorar y brindar asistencia técnica en el componente financiero para el diseño, actualización, implementación y seguimiento al marco normativo, lineamientos técnicos y metodologías en redes integrales e integradas, en el marco del modelo de salud basado en la APS.</t>
  </si>
  <si>
    <t xml:space="preserve">Prestar servicios profesionales para asesorar a la DPSAP en la actualización del marco normativo e implementación de los lineamientos técnicos y metodologías con enfoque diferencial, territorial y poblacional, en el marco del modelo de salud basado en la Atención Primaria en Salud.	</t>
  </si>
  <si>
    <t>Prestar servicios profesionales para asesorar el diseño, actualización, implementación y seguimiento para la transversalización de la estrategia de Atención Primaria en Salud el marco del modelo de salud.</t>
  </si>
  <si>
    <t>Prestar servicios profesionales para asesorar a la DPSAP en el diseño, actualización e implementación de los lineamientos técnicos y de información que contribuyan al diseño y rediseño institucional de las entidades públicas de prestación de servicios, en el marco del modelo de salud.</t>
  </si>
  <si>
    <t xml:space="preserve">Prestar servicios profesionales para apoyar al MSPS en aspectos técnicos relacionados con el manejo de instrumentos de gestión, actualización, implementación, seguimiento y ejecución de proyectos de dotación hospitalaria	</t>
  </si>
  <si>
    <t>Prestar servicios profesionales al MSPS en la articulación, fortalecimiento y soporte en las herramientas de planeación y aplicativos a cargo de la Oficina Asesora de Planeación y Estudios Sectoriales, que contribuyan a la generación de conocimiento e información de valor.</t>
  </si>
  <si>
    <t>Brindar asesoría y apoyo técnico al ministerio de salud y protección social en la formulación del plan maestro de infraestructura y dotación en salud en el componente financiero y de estimación de recursos para su implementación.</t>
  </si>
  <si>
    <t xml:space="preserve">Prestar servicios profesionales a la Subdirección de Infraestructura en Salud para apoyar el análisis, implementación, asistencia técnica y seguimiento de la ejecución de proyectos de infraestructura física en salud.	</t>
  </si>
  <si>
    <t>Prestar servicios de apoyo a la subdirección de infraestructura, para la organización, archivo digital y físico de información que se requiera para el desarrollo de los proyectos de infraestructura liderados por la subdirección.</t>
  </si>
  <si>
    <t>Prestar servicios profesionales a la DPSAP para brindar asistencia técnica a las entidades territoriales para el fortalecimiento de las capacidades en los procesos de prestación de los servicios de salud en la organización en redes integrales e integradas.</t>
  </si>
  <si>
    <t>Brindar apoyo profesional a la Subdirección de Infraestructura en el seguimiento del componente técnico de los proyectos de fortalecimiento de la capacidad instalada asociada a la infraestructura física y a la prestación de servicios de salud.</t>
  </si>
  <si>
    <t>Prestar los servicios profesionales para brindar asesoría técnica en la evaluación jurídica de los entregables metodológicos y demás recibidos en el marco de la ejecución de los proyectos de inversión relacionados con tecnologías en salud.</t>
  </si>
  <si>
    <t>Prestar servicios profesionales al MSPS como apoyo para el fortalecimiento en la implementación de las políticas del Modelo Integrado de Planeación y Gestión MIPG y de acompañamiento en los procesos asignados en la aplicación de las metodologías del SIG, así como apoyo en la mejora e integración de los Sistemas que componen el SIG.</t>
  </si>
  <si>
    <t>Prestar servicios profesionales para en el componente de información asociado a la planeación, implementación y seguimiento a la gestión integral de las Entidades Territoriales.</t>
  </si>
  <si>
    <t>Brindar servicios profesionales a la Dirección de Medicamentos y Tecnologías en Salud, en las actividades relacionadas con el proceso metodológicos para la compra centralizada de medicamentos, transferencia de valor en el sector salud y la gestión del Sistema de Gestión de la Calidad, conforme a las responsabilidades asignadas a la dependencia.</t>
  </si>
  <si>
    <t>Prestación de servicios profesionales para apoyar las diferentes labores de gestión que se desarrollan en la Subdirección de Gestión del Talento Humano-Grupo Nómina, relacionadas con el apoyo al proceso de liquidación de nómina mensual.</t>
  </si>
  <si>
    <t>Prestar servicios profesionales en temas jurídicos para apoyar las actividades requeridas en el proceso de Gestión de la Contratación en su etapa de preparación y estructuración de procesos de contratación relacionados con el enfoque diferencial.</t>
  </si>
  <si>
    <t>Prestación de servicios de apoyo a la gestión a la Oficina de Promoción Social, para el desarrollo de la gestión administrativa requerida para la organización, clasificación y trámite de información de población en condición de vulnerabilidad.</t>
  </si>
  <si>
    <t>Prestar servicios profesionales a la Oficina de Promoción Social en el control de legalidad de los actos administrativos que incorporen la transversalización del enfoque diferencial requeridos en las estrategias para la atención integral en salud.</t>
  </si>
  <si>
    <t>Prestar servicios profesionales a la Oficina de Promoción Social para la gestión financiera y presupuestal que se requiere en la construcción, implementación y seguimiento de planes, programas y proyectos para población en condición de vulnerabilidad.</t>
  </si>
  <si>
    <t>Prestar servicios profesionales al Grupo de Gestión para la Promoción y Prevención en la gestión administrativa y financiera de los planes, programas y estrategias del Plan de Intervenciones Colectivas en el marco de la promoción de la salud y prevención de la enfermedad.</t>
  </si>
  <si>
    <t>Prestar servicios profesionales para asesorar a la DPSAP en la gestión, estructuración y seguimiento a los proyectos de infraestructura en salud desarrollados por las entidades nacionales, territoriales y otras organizaciones para el mejoramiento de la prestación de servicios de salud.</t>
  </si>
  <si>
    <t>Prestar servicios profesionales en la Dirección de Promoción y Prevención para la identificación y definición de los sistemas de información requeridos en el desarrollo de las estrategias y planes de promoción de la salud y prevención de la enfermedad.</t>
  </si>
  <si>
    <t>Prestar servicios profesionales al Grupo de Curso de Vida en el proceso de monitoreo, seguimiento y evaluación a la gestión de la atención integral en salud y a los resultados en salud en las personas, familias y comunidades asociados a la garantía de las intervenciones colectivas e individuales de valoración integral, detección temprana, protección específica y educación para la salud; definidas en la Ruta Integral de Atención para la Promoción y Mantenimiento de la Salud RPMS y de las política</t>
  </si>
  <si>
    <t>Prestar servicios profesionales para brindar apoyo jurídico a la Dirección de Regulación de la Operación del Aseguramiento en Salud, Riesgos Laborales y Pensiones, en la elaboración de actos administrativos, revisión de proyectos normativos, construcción de conceptos jurídicos, respuesta a providencias de la Corte Constitucional, y demás requerimientos de orden jurídico que permitan fortalecer las condiciones de operación de acceso al sistema de salud relacionados con el aseguramiento en salud.</t>
  </si>
  <si>
    <t>Prestar servicios profesionales para apoyar a la DROASRLP en el desarrollo de actividades de administración operativa y financiera del proyecto de inversión, así como el seguimiento y control de la contratación, y trámites necesarios para el desarrollo de la planeación estratégica.</t>
  </si>
  <si>
    <t>Prestar servicios profesionales al Grupo de Gestión para la Promoción y Prevención en la gestión técnica, operativa y administrativa de planes, programas y estrategias del Plan de Intervenciones Colectivas en el marco de promoción de la salud y prevención de la enfermedad.</t>
  </si>
  <si>
    <t>Brindar apoyo técnico en la construcción normativa en materia farmacéutica que sea priorizada por la Dirección de Medicamentos y Tecnologías en Salud, especialmente en lo relacionado con los gases medicinales y los productos fitoterapéuticos.</t>
  </si>
  <si>
    <t>Asistir profesionalmente al grupo de dispositivos médicos y radiaciones ionizantes de la Dirección de Medicamentos y Tecnologías en Salud en los procesos regulatorios según las etapas del ciclo de las buenas prácticas regulatorias en lo relacionado con dispositivos médicos de uso humano y reactivos de diagnóstico y componentes anatómicos.</t>
  </si>
  <si>
    <t>Prestación de servicios profesionales a la Dirección de Epidemiología y Demografía, grupo de Gestión del Conocimiento y Fuentes de Información con énfasis en la formulación de indicadores, producción y análisis de información epidemiológica según necesidades del Ministerio.</t>
  </si>
  <si>
    <t>Prestar los servicios profesionales en la Dirección de Medicamentos y Tecnologías en la implementación del proceso de analítica del SISMED, así como los requeridos en la regulación de precios de medicamentos.</t>
  </si>
  <si>
    <t>Prestar servicios profesionales al MSPS en el seguimiento a los estudios, evaluaciones e investigaciones, elaboración de documentos y socialización de resultados desde la perspectiva de políticas públicas, así como en la divulgación de los temas en los seminarios Diálogos en Salud.</t>
  </si>
  <si>
    <t>Prestar servicios profesionales al MSPS en la aplicación de metodologías cuantitativas y cualitativas, elaboración de documentos y socialización de resultados desde la perspectiva de las ciencias económicas y modelos económicos, para la ejecución de los estudios, evaluaciones e investigaciones incluidos en la Agenda 2024.</t>
  </si>
  <si>
    <t>Apoyar a la Dirección de Epidemiología y Demografía en la gestión, análisis, verificación y comunicación de eventos y demás situaciones en salud pública, en el marco del Reglamento Sanitario Internacional RSI 2005</t>
  </si>
  <si>
    <t>Apoyar a la Dirección de Epidemiología y Demografía en la gestión, análisis, verificación y comunicación de eventos y demás situaciones en salud pública, en el marco del Reglamento Sanitario Internacional RSI 2005.</t>
  </si>
  <si>
    <t>Prestación de Servicios Profesionales a la Dirección de Epidemiología y Demografía, para el fortalecimiento de los subprocesos del grupo de planeación en salud pública para el despliegue territorial de la planeación integral en salud en el marco del Plan Decenal de salud pública 2022 - 2031.</t>
  </si>
  <si>
    <t>Apoyar a la Dirección de Epidemiología y Demografía en los análisis de los eventos de interés en salud pública y en la elaboración y actualización de documentos normativos y técnicos del sistema de vigilancia en salud pública.</t>
  </si>
  <si>
    <t>Apoyar a la Dirección de Epidemiología y Demografía en los análisis de los eventos de interés en salud pública y en la elaboración y actualización de documentos normativos y técnicos del sistema de vigilancia en salud pública</t>
  </si>
  <si>
    <t>Prestar servicios profesionales a la Oficina de Promoción Social desde el componente jurídico y financiero en la articulación, estructuración de lineamientos, procesos de contratación y asistencia técnica para la transversalización del enfoque diferencial, para la atención a poblaciones en condición de vulnerabilidad.</t>
  </si>
  <si>
    <t>Prestar servicios profesionales para apoyar en el seguimiento de la implementación de adecuaciones de acuerdo con la norma RETIE para el buen funcionamiento de los programas de interés en salud pública en el marco del Plan Ampliado de Inmunizaciones, que se requieran para la operación de la Bodega de Zona Franca.</t>
  </si>
  <si>
    <t>Prestar servicios profesionales a la Dirección de Financiamiento Sectorial en el análisis y conceptualización de las iniciativas legislativas asociadas al financiamiento del sistema y aquellas relacionadas con las poblaciones migrante, indígena y demás población étnica; así como realizar el análisis y seguimiento de la información y reportes efectuados en el marco de la planeación financiera territorial, las medidas de flujo y saneamiento del sistema.</t>
  </si>
  <si>
    <t>Prestar servicios profesionales al Ministerio de Salud y Protección Social en la preparación de los informes requeridos en el marco de las medidas de flujo de recursos, el saneamiento del sistema y el comportamiento de los ingresos de las entidades territoriales, así como realizar el análisis, seguimiento y conceptualización en el marco de la Planeación Financiera Territorial</t>
  </si>
  <si>
    <t>Prestar servicios profesionales a la Dirección de Financiamiento Sectorial en la consolidación, análisis y preparación de informes requeridos en el marco de la planeación financiera territorial y el flujo de los recursos del sistema, así como los informes de análisis y recomendaciones derivados del comportamiento de los recursos.</t>
  </si>
  <si>
    <t>Prestar servicios profesionales a la Dirección de Financiamiento Sectorial en el análisis, seguimiento y generación de informes en el marco de las medidas de aclaración cuentas, flujo de recursos y saneamiento del sistema de salud, así como de la información reportada por las entidades territoriales de los ingresos y gastos del sistema y la conceptualización sobre la planeación financiera territorial del sector</t>
  </si>
  <si>
    <t>Prestar servicios profesionales en la estructuración y acompañamiento de aspectos técnicos, administrativos y financieros de los procesos de contratación que se presente o requiera por parte de la Oficina de Promoción Social, la Secretaria General y sus subdirecciones.</t>
  </si>
  <si>
    <t>Prestar servicios profesionales en la Subdirección de Salud Ambiental en el marco de la política de basura cero y la gestión integral de residuos peligrosos, agenda regulatoria sectorial e intersectorial y la formulación de políticas, planes, a nivel nacional y territorial para el componente de saneamiento básico.</t>
  </si>
  <si>
    <t>Prestar servicios profesionales para apoyar al Grupo de Cooperacion y Relaciones Internacionales en los escenarios bilaterales, regionales y multilaterales que sean de interes estrategico en el ambito de la salud.</t>
  </si>
  <si>
    <t>Prestar los servicios profesionales a la Dirección de Medicamentos y Tecnologías en Salud suministrando apoyo jurídico en los procesos regulatorios a cargo de la dependencia. Así como en los procesos de compra centralizada de medicamentos y regulación de precios de medicamentos y dispositivos médicos.</t>
  </si>
  <si>
    <t>Prestar servicios profesionales a la Oficina de Promoción Social en la articulación nación territorio que favorezca el desarrollo de escenarios de diálogo y la implementación de la medida de reparación integral en salud dirigida a víctimas del conflicto armado.</t>
  </si>
  <si>
    <t>Prestar servicios profesionales a la Oficina de Promoción Social en la articulación de acciones para la transversalización del enfoque diferencial con énfasis en los procesos de gestión del conocimiento y análisis de información.</t>
  </si>
  <si>
    <t>Prestar servicios profesionales al Grupo de Inmunoprevenibles - PAI en la gestión relacionada con la Normatividad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que no se encuentren incluidas en el PAI</t>
  </si>
  <si>
    <t>Prestar servicios profesionales al Grupo de Inmunoprevenibles - PAI en la gestión relacionada con la planificación y programación del PAI en las entidades territoriales departamentales y distritales asignadas para el logro de las metas y las coberturas establecidas en el Plan decenal de Salud Pública para el PAI y de otras vacunas de interés en salud pública que no se encuentren incluidas en el PAI</t>
  </si>
  <si>
    <t>Prestar servicios profesionales a la oficina de Promoción Social para apoyar la gestión y seguimiento al cumplimiento de órdenes judiciales y solicitudes administrativas dictadas en favor de poblaciones vulnerables.</t>
  </si>
  <si>
    <t xml:space="preserve">Prestar Servicios Profesionales a la Oficina de Promoción Social para apoyar jurídicamente los procesos contractuales en sus distintas etapas	</t>
  </si>
  <si>
    <t>Prestación de Servicios Profesionales de apoyo al Ministerio, en el análisis, evaluación y diagnóstico de los soportes contables y financieros presentados por las empresas del aseguramiento en salud, con la finalidad de ejercer las funciones regulatorias de la Dirección de beneficios, costos y tarifas del aseguramiento en salud.</t>
  </si>
  <si>
    <t>Prestar servicios profesionales para asesorar a la DPSAP en el componente financiero con el fin de articular acciones que contribuyan a la implementación y seguimiento de la gestión integral de la prestación de los servicios de salud.</t>
  </si>
  <si>
    <t>Prestar servicios profesionales a la Dirección de Financiamiento Sectorial en el diseño, desarrollo, estructuración, implementación, despliegue, estabilización y mantenimiento de las soluciones tecnológica requeridas en el marco de las medidas del financiamiento, flujo de recursos y saneamiento del sistema de salud; así como apoyar en el desarrollo e implementación del Sistema Integrado de Información Financiera y Asistencial y los Planes Financieros Territoriales de Salud</t>
  </si>
  <si>
    <t xml:space="preserve">Prestar servicios profesionales a la Dirección de Financiamiento Sectorial en el procesamiento, generación y cruce de las bases de datos reportados en las herramientas tecnológicas a cargo de la Dirección, así como apoyar en el mantenimiento, soporte técnico y mejoras de los sistemas de información desarrollados en el marco del financiamiento del sistema de salud y las medidas de saneamiento	</t>
  </si>
  <si>
    <t>Prestar servicios profesionales a la Dirección de Financiamiento Sectorial en el análisis, diseño y conceptualización de las políticas de financiamiento y flujo de los recursos del sistema, así como en la proyección de las metodologías requeridas en el marco de la sostenibilidad financiera del sistema y las cuentas de salud</t>
  </si>
  <si>
    <t>Prestar servicios profesionales a la Dirección de Financiamiento Sectorial en la revisión, análisis y consolidación de los ingresos y gastos del sistema de salud, tendiente a la generación de informes de monitoreo y generación de indicadores.</t>
  </si>
  <si>
    <t>Prestar servicios profesionales a la oficina de Promoción Social para el relacionamiento con el despacho del Ministerio de Salud.</t>
  </si>
  <si>
    <t>Prestar servicios profesionales al Grupo de Curso de Vida en la gestión, seguimiento y en la definición de orientaciones técnicas para la atención integral en salud en la primera infancia e infancia con énfasis en la valoración integral y del desarrollo, a través de procesos de fortalecimiento de capacidades de los actores del SGSSS</t>
  </si>
  <si>
    <t>Prestación de servicios profesionales brindando apoyo jurídico a la Dirección de Desarrollo del Talento Humano en Salud en la planificación, construcción y desarrollo de procesos administrativos, normativos y regulatorios del talento humano en salud.</t>
  </si>
  <si>
    <t>Prestar servicios profesionales al Grupo de Inmunoprevenibles - PAI en la gestión técnica y el cumplimiento de procesos y procedimientos correspondientes al componente de cadena de frio de los biológicos del programa ampliado de inmunizaciones - PAI y de otras vacunas de interés en salud pública.</t>
  </si>
  <si>
    <t>Prestación de servicios profesionales para apoyar las actividades del programa Entorno Laboral Saludable y Sistema de Gestión de Seguridad y Salud en el Trabajo, con acciones de orientación y seguimiento psicosocial dirigidas a los servidores públicos y contratistas del Ministerio de Salud y Protección Social.</t>
  </si>
  <si>
    <t>Prestar servicios profesionales al MSPS en el desarrollo y aplicación de metodologías cualitativas, elaboración de documentos y socialización de resultados desde la perspectiva de salud pública, para la ejecución de los estudios, evaluaciones e investigaciones incluidos en la Agenda 2024.</t>
  </si>
  <si>
    <t>Prestar servicios profesionales al MSPS en asesoría y acompañamiento en la implementación del ciclo metodológico de la administración de riesgos institucionales, así como asesorar la formulación y monitoreo del Plan Anticorrupción y Atención al Ciudadano, el fortalecimiento del Sistema de Control Interno y las políticas en marco del MIPG asignadas.</t>
  </si>
  <si>
    <t>Prestar los servicios profesionales en la Dirección de Medicamentos y Tecnologías en Salud en el análisis estadístico de información y seguimiento del abastecimiento de medicamentos y otras tecnologías en salud.</t>
  </si>
  <si>
    <t>Prestar servicios profesionales a la Dirección de Financiamiento Sectorial en la estructuración de las bases de datos, el diseño, implementación y análisis que propenda por el monitoreo y control de las variables del financiamiento del sistema de salud, así como el cálculo y análisis de la protección financiera en salud.</t>
  </si>
  <si>
    <t>Prestación de servicios profesionales a las Dirección de Desarrollo del Talento Humano en Salud realizando seguimiento y gestión en el aplicativo del servicio social obligatorio con el fin de contribuir en la distribución y disponibilidad del Talento Humano en Salud.</t>
  </si>
  <si>
    <t>Prestar apoyo jurídico y administrativo a la Oficina de Calidad, en el marco de la implementación de procesos de mejoramiento continuo de la calidad en salud.</t>
  </si>
  <si>
    <t xml:space="preserve">Prestar servicios profesionales de apoyo jurídico contractual en los diferentes planes, programas de la oficina de tecnologías de la información.	</t>
  </si>
  <si>
    <t>Prestación de Servicios Profesionales a la Dirección de Epidemiología y Demografía, para el fortalecimiento de los subprocesos del grupo de planeación en salud pública para apoyar técnicamente en los procesos tecnológicos para la planeación integral en salud.</t>
  </si>
  <si>
    <t>MSPS-220-2020</t>
  </si>
  <si>
    <t>CONVENIO</t>
  </si>
  <si>
    <t>Aunar esfuerzos y recursos humanos y tecnológicos con el propósito de brindar información y orientación para el manejo de las urgencias y emergencias toxicológicas en el territorio nacional</t>
  </si>
  <si>
    <t>Prestar servicios profesionales a la DPSAP para asesorar y brindar asistencia técnica en desarrollo de los lineamientos e instrumentos en salud pública, así como en el fortalecimiento y seguimiento a los procesos relacionados con la prestación de servicios de salud, en el marco de la organización de redes integrales e integradas.</t>
  </si>
  <si>
    <t>https://community.secop.gov.co/Public/Tendering/OpportunityDetail/Index?noticeUID=CO1.NTC.5488389&amp;isFromPublicArea=True&amp;isModal=true&amp;asPopupView=true</t>
  </si>
  <si>
    <t>Prestar servicios profesionales para asesorar a la DPSAP en el componente de información y financiero, respecto de la planeación, implementación y seguimiento de los planes, procesos, programas y proyectos en el marco de la gestión integral de la prestación de los servicios de salud</t>
  </si>
  <si>
    <t>https://community.secop.gov.co/Public/Tendering/OpportunityDetail/Index?noticeUID=CO1.NTC.5469321&amp;isFromPublicArea=True&amp;isModal=true&amp;asPopupView=true</t>
  </si>
  <si>
    <t>https://community.secop.gov.co/Public/Tendering/ContractDetailView/Index?UniqueIdentifier=CO1.PCCNTR.1996305</t>
  </si>
  <si>
    <t>https://community.secop.gov.co/Public/Tendering/OpportunityDetail/Index?noticeUID=CO1.NTC.5464432&amp;isFromPublicArea=True&amp;isModal=true&amp;asPopupView=true</t>
  </si>
  <si>
    <t>https://community.secop.gov.co/Public/Tendering/OpportunityDetail/Index?noticeUID=CO1.NTC.5452527&amp;isFromPublicArea=True&amp;isModal=true&amp;asPopupView=true</t>
  </si>
  <si>
    <t>https://community.secop.gov.co/Public/Tendering/OpportunityDetail/Index?noticeUID=CO1.NTC.5457522&amp;isFromPublicArea=True&amp;isModal=true&amp;asPopupView=true</t>
  </si>
  <si>
    <t>https://community.secop.gov.co/Public/Tendering/OpportunityDetail/Index?noticeUID=CO1.NTC.5405097&amp;isFromPublicArea=True&amp;isModal=true&amp;asPopupView=true</t>
  </si>
  <si>
    <t>https://community.secop.gov.co/Public/Tendering/OpportunityDetail/Index?noticeUID=CO1.NTC.5419374&amp;isFromPublicArea=True&amp;isModal=true&amp;asPopupView=true</t>
  </si>
  <si>
    <t>https://community.secop.gov.co/Public/Tendering/OpportunityDetail/Index?noticeUID=CO1.NTC.5450667&amp;isFromPublicArea=True&amp;isModal=true&amp;asPopupView=true</t>
  </si>
  <si>
    <t>https://community.secop.gov.co/Public/Tendering/OpportunityDetail/Index?noticeUID=CO1.NTC.5419371&amp;isFromPublicArea=True&amp;isModal=False</t>
  </si>
  <si>
    <t>https://community.secop.gov.co/Public/Tendering/OpportunityDetail/Index?noticeUID=CO1.NTC.5455306&amp;isFromPublicArea=True&amp;isModal=true&amp;asPopupView=true</t>
  </si>
  <si>
    <t>https://community.secop.gov.co/Public/Tendering/OpportunityDetail/Index?noticeUID=CO1.NTC.5419187&amp;isFromPublicArea=True&amp;isModal=true&amp;asPopupView=true</t>
  </si>
  <si>
    <t>https://community.secop.gov.co/Public/Tendering/OpportunityDetail/Index?noticeUID=CO1.NTC.5422157&amp;isFromPublicArea=True&amp;isModal=true&amp;asPopupView=true</t>
  </si>
  <si>
    <t>https://community.secop.gov.co/Public/Tendering/OpportunityDetail/Index?noticeUID=CO1.NTC.5488514&amp;isFromPublicArea=True&amp;isModal=true&amp;asPopupView=true</t>
  </si>
  <si>
    <t>https://community.secop.gov.co/Public/Tendering/OpportunityDetail/Index?noticeUID=CO1.NTC.5443816&amp;isFromPublicArea=True&amp;isModal=true&amp;asPopupView=true</t>
  </si>
  <si>
    <t>https://community.secop.gov.co/Public/Tendering/OpportunityDetail/Index?noticeUID=CO1.NTC.5463901&amp;isFromPublicArea=True&amp;isModal=true&amp;asPopupView=true</t>
  </si>
  <si>
    <t>https://community.secop.gov.co/Public/Tendering/OpportunityDetail/Index?noticeUID=CO1.NTC.5472604&amp;isFromPublicArea=True&amp;isModal=true&amp;asPopupView=true</t>
  </si>
  <si>
    <t>https://community.secop.gov.co/Public/Tendering/OpportunityDetail/Index?noticeUID=CO1.NTC.5460299&amp;isFromPublicArea=True&amp;isModal=true&amp;asPopupView=true</t>
  </si>
  <si>
    <t>https://community.secop.gov.co/Public/Tendering/OpportunityDetail/Index?noticeUID=CO1.NTC.5388799&amp;isFromPublicArea=True&amp;isModal=true&amp;asPopupView=true</t>
  </si>
  <si>
    <t>https://community.secop.gov.co/Public/Tendering/OpportunityDetail/Index?noticeUID=CO1.NTC.5445333&amp;isFromPublicArea=True&amp;isModal=true&amp;asPopupView=true</t>
  </si>
  <si>
    <t>https://community.secop.gov.co/Public/Tendering/OpportunityDetail/Index?noticeUID=CO1.NTC.5389110&amp;isFromPublicArea=True&amp;isModal=true&amp;asPopupView=true</t>
  </si>
  <si>
    <t>https://community.secop.gov.co/Public/Tendering/OpportunityDetail/Index?noticeUID=CO1.NTC.5389123&amp;isFromPublicArea=True&amp;isModal=true&amp;asPopupView=true</t>
  </si>
  <si>
    <t>https://community.secop.gov.co/Public/Tendering/OpportunityDetail/Index?noticeUID=CO1.NTC.5422376&amp;isFromPublicArea=True&amp;isModal=true&amp;asPopupView=true</t>
  </si>
  <si>
    <t>https://community.secop.gov.co/Public/Tendering/OpportunityDetail/Index?noticeUID=CO1.NTC.5425518&amp;isFromPublicArea=True&amp;isModal=true&amp;asPopupView=true</t>
  </si>
  <si>
    <t>https://community.secop.gov.co/Public/Tendering/OpportunityDetail/Index?noticeUID=CO1.NTC.5413176&amp;isFromPublicArea=True&amp;isModal=true&amp;asPopupView=true</t>
  </si>
  <si>
    <t>https://community.secop.gov.co/Public/Tendering/OpportunityDetail/Index?noticeUID=CO1.NTC.5511085&amp;isFromPublicArea=True&amp;isModal=true&amp;asPopupView=true</t>
  </si>
  <si>
    <t>https://community.secop.gov.co/Public/Tendering/OpportunityDetail/Index?noticeUID=CO1.NTC.5413463&amp;isFromPublicArea=True&amp;isModal=true&amp;asPopupView=true</t>
  </si>
  <si>
    <t>https://community.secop.gov.co/Public/Tendering/OpportunityDetail/Index?noticeUID=CO1.NTC.5440630&amp;isFromPublicArea=True&amp;isModal=true&amp;asPopupView=true</t>
  </si>
  <si>
    <t>https://community.secop.gov.co/Public/Tendering/OpportunityDetail/Index?noticeUID=CO1.NTC.5414241&amp;isFromPublicArea=True&amp;isModal=true&amp;asPopupView=true</t>
  </si>
  <si>
    <t>https://community.secop.gov.co/Public/Tendering/OpportunityDetail/Index?noticeUID=CO1.NTC.5474050&amp;isFromPublicArea=True&amp;isModal=true&amp;asPopupView=true</t>
  </si>
  <si>
    <t>https://community.secop.gov.co/Public/Tendering/OpportunityDetail/Index?noticeUID=CO1.NTC.5442182&amp;isFromPublicArea=True&amp;isModal=true&amp;asPopupView=true</t>
  </si>
  <si>
    <t>https://community.secop.gov.co/Public/Tendering/OpportunityDetail/Index?noticeUID=CO1.NTC.5442732&amp;isFromPublicArea=True&amp;isModal=true&amp;asPopupView=true</t>
  </si>
  <si>
    <t>https://community.secop.gov.co/Public/Tendering/OpportunityDetail/Index?noticeUID=CO1.NTC.5420189&amp;isFromPublicArea=True&amp;isModal=true&amp;asPopupView=true</t>
  </si>
  <si>
    <t>https://community.secop.gov.co/Public/Tendering/OpportunityDetail/Index?noticeUID=CO1.NTC.5465608&amp;isFromPublicArea=True&amp;isModal=true&amp;asPopupView=true</t>
  </si>
  <si>
    <t>https://community.secop.gov.co/Public/Tendering/OpportunityDetail/Index?noticeUID=CO1.NTC.5441032&amp;isFromPublicArea=True&amp;isModal=true&amp;asPopupView=true</t>
  </si>
  <si>
    <t>https://community.secop.gov.co/Public/Tendering/OpportunityDetail/Index?noticeUID=CO1.NTC.5498902&amp;isFromPublicArea=True&amp;isModal=true&amp;asPopupView=true</t>
  </si>
  <si>
    <t>https://community.secop.gov.co/Public/Tendering/OpportunityDetail/Index?noticeUID=CO1.NTC.5441300&amp;isFromPublicArea=True&amp;isModal=true&amp;asPopupView=true</t>
  </si>
  <si>
    <t>https://community.secop.gov.co/Public/Tendering/OpportunityDetail/Index?noticeUID=CO1.NTC.5420072&amp;isFromPublicArea=True&amp;isModal=true&amp;asPopupView=true</t>
  </si>
  <si>
    <t>https://community.secop.gov.co/Public/Tendering/OpportunityDetail/Index?noticeUID=CO1.NTC.5441757&amp;isFromPublicArea=True&amp;isModal=true&amp;asPopupView=true</t>
  </si>
  <si>
    <t>https://community.secop.gov.co/Public/Tendering/OpportunityDetail/Index?noticeUID=CO1.NTC.5420085&amp;isFromPublicArea=True&amp;isModal=true&amp;asPopupView=true</t>
  </si>
  <si>
    <t>https://community.secop.gov.co/Public/Tendering/OpportunityDetail/Index?noticeUID=CO1.NTC.5488467&amp;isFromPublicArea=True&amp;isModal=true&amp;asPopupView=true</t>
  </si>
  <si>
    <t>https://community.secop.gov.co/Public/Tendering/OpportunityDetail/Index?noticeUID=CO1.NTC.5442402&amp;isFromPublicArea=True&amp;isModal=true&amp;asPopupView=true</t>
  </si>
  <si>
    <t>https://community.secop.gov.co/Public/Tendering/OpportunityDetail/Index?noticeUID=CO1.NTC.5488710&amp;isFromPublicArea=True&amp;isModal=true&amp;asPopupView=true</t>
  </si>
  <si>
    <t>https://community.secop.gov.co/Public/Tendering/OpportunityDetail/Index?noticeUID=CO1.NTC.5516168&amp;isFromPublicArea=True&amp;isModal=true&amp;asPopupView=true</t>
  </si>
  <si>
    <t>https://community.secop.gov.co/Public/Tendering/OpportunityDetail/Index?noticeUID=CO1.NTC.5512164&amp;isFromPublicArea=True&amp;isModal=true&amp;asPopupView=true</t>
  </si>
  <si>
    <t>https://community.secop.gov.co/Public/Tendering/OpportunityDetail/Index?noticeUID=CO1.NTC.5445964&amp;isFromPublicArea=True&amp;isModal=true&amp;asPopupView=true</t>
  </si>
  <si>
    <t>https://community.secop.gov.co/Public/Tendering/OpportunityDetail/Index?noticeUID=CO1.NTC.5450108&amp;isFromPublicArea=True&amp;isModal=true&amp;asPopupView=true</t>
  </si>
  <si>
    <t>https://community.secop.gov.co/Public/Tendering/OpportunityDetail/Index?noticeUID=CO1.NTC.5449662&amp;isFromPublicArea=True&amp;isModal=true&amp;asPopupView=true</t>
  </si>
  <si>
    <t>https://community.secop.gov.co/Public/Tendering/OpportunityDetail/Index?noticeUID=CO1.NTC.5460910&amp;isFromPublicArea=True&amp;isModal=true&amp;asPopupView=true</t>
  </si>
  <si>
    <t>https://community.secop.gov.co/Public/Tendering/OpportunityDetail/Index?noticeUID=CO1.NTC.5448411&amp;isFromPublicArea=True&amp;isModal=False</t>
  </si>
  <si>
    <t>https://community.secop.gov.co/Public/Tendering/OpportunityDetail/Index?noticeUID=CO1.NTC.5448630&amp;isFromPublicArea=True&amp;isModal=true&amp;asPopupView=true</t>
  </si>
  <si>
    <t>https://community.secop.gov.co/Public/Tendering/OpportunityDetail/Index?noticeUID=CO1.NTC.5448330&amp;isFromPublicArea=True&amp;isModal=true&amp;asPopupView=true</t>
  </si>
  <si>
    <t>https://community.secop.gov.co/Public/Tendering/OpportunityDetail/Index?noticeUID=CO1.NTC.5448784&amp;isFromPublicArea=True&amp;isModal=true&amp;asPopupView=true</t>
  </si>
  <si>
    <t>https://community.secop.gov.co/Public/Tendering/OpportunityDetail/Index?noticeUID=CO1.NTC.5439436&amp;isFromPublicArea=True&amp;isModal=true&amp;asPopupView=true</t>
  </si>
  <si>
    <t>https://community.secop.gov.co/Public/Tendering/OpportunityDetail/Index?noticeUID=CO1.NTC.5448894&amp;isFromPublicArea=True&amp;isModal=true&amp;asPopupView=true</t>
  </si>
  <si>
    <t>https://community.secop.gov.co/Public/Tendering/OpportunityDetail/Index?noticeUID=CO1.NTC.5415978&amp;isFromPublicArea=True&amp;isModal=true&amp;asPopupView=true</t>
  </si>
  <si>
    <t>https://community.secop.gov.co/Public/Tendering/OpportunityDetail/Index?noticeUID=CO1.NTC.5447541&amp;isFromPublicArea=True&amp;isModal=true&amp;asPopupView=true</t>
  </si>
  <si>
    <t>https://community.secop.gov.co/Public/Tendering/OpportunityDetail/Index?noticeUID=CO1.NTC.5447546&amp;isFromPublicArea=True&amp;isModal=true&amp;asPopupView=true</t>
  </si>
  <si>
    <t>https://community.secop.gov.co/Public/Tendering/OpportunityDetail/Index?noticeUID=CO1.NTC.5447917&amp;isFromPublicArea=True&amp;isModal=true&amp;asPopupView=true</t>
  </si>
  <si>
    <t>https://community.secop.gov.co/Public/Tendering/OpportunityDetail/Index?noticeUID=CO1.NTC.5446668&amp;isFromPublicArea=True&amp;isModal=true&amp;asPopupView=true</t>
  </si>
  <si>
    <t>https://community.secop.gov.co/Public/Tendering/OpportunityDetail/Index?noticeUID=CO1.NTC.5449211&amp;isFromPublicArea=True&amp;isModal=true&amp;asPopupView=true</t>
  </si>
  <si>
    <t>https://community.secop.gov.co/Public/Tendering/OpportunityDetail/Index?noticeUID=CO1.NTC.5419490&amp;isFromPublicArea=True&amp;isModal=true&amp;asPopupView=true</t>
  </si>
  <si>
    <t>https://community.secop.gov.co/Public/Tendering/OpportunityDetail/Index?noticeUID=CO1.NTC.5457049&amp;isFromPublicArea=True&amp;isModal=true&amp;asPopupView=true</t>
  </si>
  <si>
    <t>https://community.secop.gov.co/Public/Tendering/OpportunityDetail/Index?noticeUID=CO1.NTC.5457518&amp;isFromPublicArea=True&amp;isModal=true&amp;asPopupView=true</t>
  </si>
  <si>
    <t>https://community.secop.gov.co/Public/Tendering/OpportunityDetail/Index?noticeUID=CO1.NTC.5414710&amp;isFromPublicArea=True&amp;isModal=true&amp;asPopupView=true</t>
  </si>
  <si>
    <t>https://community.secop.gov.co/Public/Tendering/OpportunityDetail/Index?noticeUID=CO1.NTC.5426980&amp;isFromPublicArea=True&amp;isModal=true&amp;asPopupView=true</t>
  </si>
  <si>
    <t>https://community.secop.gov.co/Public/Tendering/OpportunityDetail/Index?noticeUID=CO1.NTC.5438458&amp;isFromPublicArea=True&amp;isModal=true&amp;asPopupView=true</t>
  </si>
  <si>
    <t>https://community.secop.gov.co/Public/Tendering/OpportunityDetail/Index?noticeUID=CO1.NTC.5454180&amp;isFromPublicArea=True&amp;isModal=true&amp;asPopupView=true</t>
  </si>
  <si>
    <t>https://community.secop.gov.co/Public/Tendering/OpportunityDetail/Index?noticeUID=CO1.NTC.5458108&amp;isFromPublicArea=True&amp;isModal=true&amp;asPopupView=true</t>
  </si>
  <si>
    <t>https://community.secop.gov.co/Public/Tendering/OpportunityDetail/Index?noticeUID=CO1.NTC.5458927&amp;isFromPublicArea=True&amp;isModal=true&amp;asPopupView=true</t>
  </si>
  <si>
    <t>https://community.secop.gov.co/Public/Tendering/OpportunityDetail/Index?noticeUID=CO1.NTC.5459521&amp;isFromPublicArea=True&amp;isModal=true&amp;asPopupView=true</t>
  </si>
  <si>
    <t>https://community.secop.gov.co/Public/Tendering/OpportunityDetail/Index?noticeUID=CO1.NTC.5459975&amp;isFromPublicArea=True&amp;isModal=true&amp;asPopupView=true</t>
  </si>
  <si>
    <t>https://community.secop.gov.co/Public/Tendering/OpportunityDetail/Index?noticeUID=CO1.NTC.5412636&amp;isFromPublicArea=True&amp;isModal=true&amp;asPopupView=true</t>
  </si>
  <si>
    <t>https://community.secop.gov.co/Public/Tendering/OpportunityDetail/Index?noticeUID=CO1.NTC.5412153&amp;isFromPublicArea=True&amp;isModal=true&amp;asPopupView=true</t>
  </si>
  <si>
    <t>https://community.secop.gov.co/Public/Tendering/OpportunityDetail/Index?noticeUID=CO1.NTC.5467594&amp;isFromPublicArea=True&amp;isModal=true&amp;asPopupView=true</t>
  </si>
  <si>
    <t>https://community.secop.gov.co/Public/Tendering/OpportunityDetail/Index?noticeUID=CO1.NTC.5457636&amp;isFromPublicArea=True&amp;isModal=true&amp;asPopupView=true</t>
  </si>
  <si>
    <t>https://community.secop.gov.co/Public/Tendering/OpportunityDetail/Index?noticeUID=CO1.NTC.5458739&amp;isFromPublicArea=True&amp;isModal=true&amp;asPopupView=true</t>
  </si>
  <si>
    <t>https://community.secop.gov.co/Public/Tendering/OpportunityDetail/Index?noticeUID=CO1.NTC.5461621&amp;isFromPublicArea=True&amp;isModal=true&amp;asPopupView=true</t>
  </si>
  <si>
    <t>https://community.secop.gov.co/Public/Tendering/OpportunityDetail/Index?noticeUID=CO1.NTC.5420273&amp;isFromPublicArea=True&amp;isModal=true&amp;asPopupView=true</t>
  </si>
  <si>
    <t>https://community.secop.gov.co/Public/Tendering/OpportunityDetail/Index?noticeUID=CO1.NTC.5464412&amp;isFromPublicArea=True&amp;isModal=true&amp;asPopupView=true</t>
  </si>
  <si>
    <t>https://community.secop.gov.co/Public/Tendering/OpportunityDetail/Index?noticeUID=CO1.NTC.5405870&amp;isFromPublicArea=True&amp;isModal=true&amp;asPopupView=true</t>
  </si>
  <si>
    <t>https://community.secop.gov.co/Public/Tendering/OpportunityDetail/Index?noticeUID=CO1.NTC.5470795&amp;isFromPublicArea=True&amp;isModal=true&amp;asPopupView=true</t>
  </si>
  <si>
    <t>https://community.secop.gov.co/Public/Tendering/OpportunityDetail/Index?noticeUID=CO1.NTC.5441462&amp;isFromPublicArea=True&amp;isModal=true&amp;asPopupView=true</t>
  </si>
  <si>
    <t>https://community.secop.gov.co/Public/Tendering/OpportunityDetail/Index?noticeUID=CO1.NTC.5435083&amp;isFromPublicArea=True&amp;isModal=true&amp;asPopupView=true</t>
  </si>
  <si>
    <t>https://community.secop.gov.co/Public/Tendering/OpportunityDetail/Index?noticeUID=CO1.NTC.5422651&amp;isFromPublicArea=True&amp;isModal=true&amp;asPopupView=true</t>
  </si>
  <si>
    <t>https://community.secop.gov.co/Public/Tendering/OpportunityDetail/Index?noticeUID=CO1.NTC.5413823&amp;isFromPublicArea=True&amp;isModal=true&amp;asPopupView=true</t>
  </si>
  <si>
    <t>https://community.secop.gov.co/Public/Tendering/OpportunityDetail/Index?noticeUID=CO1.NTC.5459098&amp;isFromPublicArea=True&amp;isModal=true&amp;asPopupView=true</t>
  </si>
  <si>
    <t>https://community.secop.gov.co/Public/Tendering/OpportunityDetail/Index?noticeUID=CO1.NTC.5465371&amp;isFromPublicArea=True&amp;isModal=true&amp;asPopupView=true</t>
  </si>
  <si>
    <t>https://community.secop.gov.co/Public/Tendering/OpportunityDetail/Index?noticeUID=CO1.NTC.5465466&amp;isFromPublicArea=True&amp;isModal=true&amp;asPopupView=true</t>
  </si>
  <si>
    <t>https://community.secop.gov.co/Public/Tendering/OpportunityDetail/Index?noticeUID=CO1.NTC.5459041&amp;isFromPublicArea=True&amp;isModal=true&amp;asPopupView=true</t>
  </si>
  <si>
    <t>https://community.secop.gov.co/Public/Tendering/OpportunityDetail/Index?noticeUID=CO1.NTC.5461570&amp;isFromPublicArea=True&amp;isModal=true&amp;asPopupView=true</t>
  </si>
  <si>
    <t>https://community.secop.gov.co/Public/Tendering/OpportunityDetail/Index?noticeUID=CO1.NTC.5437738&amp;isFromPublicArea=True&amp;isModal=true&amp;asPopupView=true</t>
  </si>
  <si>
    <t>https://community.secop.gov.co/Public/Tendering/OpportunityDetail/Index?noticeUID=CO1.NTC.5426357&amp;isFromPublicArea=True&amp;isModal=true&amp;asPopupView=true</t>
  </si>
  <si>
    <t>https://community.secop.gov.co/Public/Tendering/OpportunityDetail/Index?noticeUID=CO1.NTC.5418614&amp;isFromPublicArea=True&amp;isModal=true&amp;asPopupView=true</t>
  </si>
  <si>
    <t>https://community.secop.gov.co/Public/Tendering/OpportunityDetail/Index?noticeUID=CO1.NTC.5460166&amp;isFromPublicArea=True&amp;isModal=true&amp;asPopupView=true</t>
  </si>
  <si>
    <t>https://community.secop.gov.co/Public/Tendering/OpportunityDetail/Index?noticeUID=CO1.NTC.5417016&amp;isFromPublicArea=True&amp;isModal=true&amp;asPopupView=true</t>
  </si>
  <si>
    <t>https://community.secop.gov.co/Public/Tendering/OpportunityDetail/Index?noticeUID=CO1.NTC.5459257&amp;isFromPublicArea=True&amp;isModal=true&amp;asPopupView=true</t>
  </si>
  <si>
    <t>https://community.secop.gov.co/Public/Tendering/OpportunityDetail/Index?noticeUID=CO1.NTC.5458690&amp;isFromPublicArea=True&amp;isModal=true&amp;asPopupView=true</t>
  </si>
  <si>
    <t>https://community.secop.gov.co/Public/Tendering/OpportunityDetail/Index?noticeUID=CO1.NTC.5462945&amp;isFromPublicArea=True&amp;isModal=true&amp;asPopupView=true</t>
  </si>
  <si>
    <t>https://community.secop.gov.co/Public/Tendering/OpportunityDetail/Index?noticeUID=CO1.NTC.5402217&amp;isFromPublicArea=True&amp;isModal=true&amp;asPopupView=true</t>
  </si>
  <si>
    <t>https://community.secop.gov.co/Public/Tendering/OpportunityDetail/Index?noticeUID=CO1.NTC.5402214&amp;isFromPublicArea=True&amp;isModal=true&amp;asPopupView=true</t>
  </si>
  <si>
    <t>https://community.secop.gov.co/Public/Tendering/OpportunityDetail/Index?noticeUID=CO1.NTC.5461830&amp;isFromPublicArea=True&amp;isModal=true&amp;asPopupView=true</t>
  </si>
  <si>
    <t>https://community.secop.gov.co/Public/Tendering/OpportunityDetail/Index?noticeUID=CO1.NTC.5476758&amp;isFromPublicArea=True&amp;isModal=true&amp;asPopupView=true</t>
  </si>
  <si>
    <t>https://community.secop.gov.co/Public/Tendering/OpportunityDetail/Index?noticeUID=CO1.NTC.5470124&amp;isFromPublicArea=True&amp;isModal=true&amp;asPopupView=true</t>
  </si>
  <si>
    <t>https://community.secop.gov.co/Public/Tendering/OpportunityDetail/Index?noticeUID=CO1.NTC.5500096&amp;isFromPublicArea=True&amp;isModal=true&amp;asPopupView=true</t>
  </si>
  <si>
    <t>https://community.secop.gov.co/Public/Tendering/OpportunityDetail/Index?noticeUID=CO1.NTC.5463744&amp;isFromPublicArea=True&amp;isModal=true&amp;asPopupView=true</t>
  </si>
  <si>
    <t>https://community.secop.gov.co/Public/Tendering/OpportunityDetail/Index?noticeUID=CO1.NTC.5471034&amp;isFromPublicArea=True&amp;isModal=true&amp;asPopupView=true</t>
  </si>
  <si>
    <t>https://community.secop.gov.co/Public/Tendering/OpportunityDetail/Index?noticeUID=CO1.NTC.5483558&amp;isFromPublicArea=True&amp;isModal=true&amp;asPopupView=true</t>
  </si>
  <si>
    <t>https://community.secop.gov.co/Public/Tendering/OpportunityDetail/Index?noticeUID=CO1.NTC.5467455&amp;isFromPublicArea=True&amp;isModal=true&amp;asPopupView=true</t>
  </si>
  <si>
    <t>https://community.secop.gov.co/Public/Tendering/OpportunityDetail/Index?noticeUID=CO1.NTC.5471861&amp;isFromPublicArea=True&amp;isModal=true&amp;asPopupView=true</t>
  </si>
  <si>
    <t>https://community.secop.gov.co/Public/Tendering/OpportunityDetail/Index?noticeUID=CO1.NTC.5477317&amp;isFromPublicArea=True&amp;isModal=true&amp;asPopupView=true</t>
  </si>
  <si>
    <t>https://community.secop.gov.co/Public/Tendering/OpportunityDetail/Index?noticeUID=CO1.NTC.5493678&amp;isFromPublicArea=True&amp;isModal=true&amp;asPopupView=true</t>
  </si>
  <si>
    <t>https://community.secop.gov.co/Public/Tendering/OpportunityDetail/Index?noticeUID=CO1.NTC.5468550&amp;isFromPublicArea=True&amp;isModal=true&amp;asPopupView=true</t>
  </si>
  <si>
    <t>https://community.secop.gov.co/Public/Tendering/OpportunityDetail/Index?noticeUID=CO1.NTC.5475068&amp;isFromPublicArea=True&amp;isModal=true&amp;asPopupView=true</t>
  </si>
  <si>
    <t>https://community.secop.gov.co/Public/Tendering/OpportunityDetail/Index?noticeUID=CO1.NTC.5475347&amp;isFromPublicArea=True&amp;isModal=true&amp;asPopupView=true</t>
  </si>
  <si>
    <t>https://community.secop.gov.co/Public/Tendering/OpportunityDetail/Index?noticeUID=CO1.NTC.5475719&amp;isFromPublicArea=True&amp;isModal=true&amp;asPopupView=true</t>
  </si>
  <si>
    <t>https://community.secop.gov.co/Public/Tendering/OpportunityDetail/Index?noticeUID=CO1.NTC.5475768&amp;isFromPublicArea=True&amp;isModal=true&amp;asPopupView=true</t>
  </si>
  <si>
    <t>https://community.secop.gov.co/Public/Tendering/OpportunityDetail/Index?noticeUID=CO1.NTC.5475903&amp;isFromPublicArea=True&amp;isModal=true&amp;asPopupView=true</t>
  </si>
  <si>
    <t>https://community.secop.gov.co/Public/Tendering/OpportunityDetail/Index?noticeUID=CO1.NTC.5475931&amp;isFromPublicArea=True&amp;isModal=true&amp;asPopupView=true</t>
  </si>
  <si>
    <t>https://community.secop.gov.co/Public/Tendering/OpportunityDetail/Index?noticeUID=CO1.NTC.5476610&amp;isFromPublicArea=True&amp;isModal=true&amp;asPopupView=true</t>
  </si>
  <si>
    <t>https://community.secop.gov.co/Public/Tendering/OpportunityDetail/Index?noticeUID=CO1.NTC.5470806&amp;isFromPublicArea=True&amp;isModal=true&amp;asPopupView=true</t>
  </si>
  <si>
    <t>https://community.secop.gov.co/Public/Tendering/OpportunityDetail/Index?noticeUID=CO1.NTC.5469061&amp;isFromPublicArea=True&amp;isModal=true&amp;asPopupView=true</t>
  </si>
  <si>
    <t>https://community.secop.gov.co/Public/Tendering/OpportunityDetail/Index?noticeUID=CO1.NTC.5481981&amp;isFromPublicArea=True&amp;isModal=true&amp;asPopupView=true</t>
  </si>
  <si>
    <t>https://community.secop.gov.co/Public/Tendering/OpportunityDetail/Index?noticeUID=CO1.NTC.5470203&amp;isFromPublicArea=True&amp;isModal=true&amp;asPopupView=true</t>
  </si>
  <si>
    <t>https://community.secop.gov.co/Public/Tendering/OpportunityDetail/Index?noticeUID=CO1.NTC.5471139&amp;isFromPublicArea=True&amp;isModal=true&amp;asPopupView=true</t>
  </si>
  <si>
    <t>https://community.secop.gov.co/Public/Tendering/OpportunityDetail/Index?noticeUID=CO1.NTC.5494555&amp;isFromPublicArea=True&amp;isModal=true&amp;asPopupView=true</t>
  </si>
  <si>
    <t>https://community.secop.gov.co/Public/Tendering/OpportunityDetail/Index?noticeUID=CO1.NTC.5504002&amp;isFromPublicArea=True&amp;isModal=true&amp;asPopupView=true</t>
  </si>
  <si>
    <t>https://community.secop.gov.co/Public/Tendering/OpportunityDetail/Index?noticeUID=CO1.NTC.5500684&amp;isFromPublicArea=True&amp;isModal=true&amp;asPopupView=true</t>
  </si>
  <si>
    <t>https://community.secop.gov.co/Public/Tendering/OpportunityDetail/Index?noticeUID=CO1.NTC.5468644&amp;isFromPublicArea=True&amp;isModal=true&amp;asPopupView=true</t>
  </si>
  <si>
    <t>https://community.secop.gov.co/Public/Tendering/OpportunityDetail/Index?noticeUID=CO1.NTC.5479185&amp;isFromPublicArea=True&amp;isModal=true&amp;asPopupView=true</t>
  </si>
  <si>
    <t>https://community.secop.gov.co/Public/Tendering/OpportunityDetail/Index?noticeUID=CO1.NTC.5476827&amp;isFromPublicArea=True&amp;isModal=true&amp;asPopupView=true</t>
  </si>
  <si>
    <t>https://community.secop.gov.co/Public/Tendering/OpportunityDetail/Index?noticeUID=CO1.NTC.5486859&amp;isFromPublicArea=True&amp;isModal=true&amp;asPopupView=true</t>
  </si>
  <si>
    <t>https://community.secop.gov.co/Public/Tendering/OpportunityDetail/Index?noticeUID=CO1.NTC.5483488&amp;isFromPublicArea=True&amp;isModal=true&amp;asPopupView=true</t>
  </si>
  <si>
    <t>https://community.secop.gov.co/Public/Tendering/OpportunityDetail/Index?noticeUID=CO1.NTC.5494524&amp;isFromPublicArea=True&amp;isModal=true&amp;asPopupView=true</t>
  </si>
  <si>
    <t>https://community.secop.gov.co/Public/Tendering/OpportunityDetail/Index?noticeUID=CO1.NTC.5478533&amp;isFromPublicArea=True&amp;isModal=true&amp;asPopupView=true</t>
  </si>
  <si>
    <t>https://community.secop.gov.co/Public/Tendering/OpportunityDetail/Index?noticeUID=CO1.NTC.5501728&amp;isFromPublicArea=True&amp;isModal=true&amp;asPopupView=true</t>
  </si>
  <si>
    <t>https://community.secop.gov.co/Public/Tendering/OpportunityDetail/Index?noticeUID=CO1.NTC.5487132&amp;isFromPublicArea=True&amp;isModal=true&amp;asPopupView=true</t>
  </si>
  <si>
    <t>https://community.secop.gov.co/Public/Tendering/OpportunityDetail/Index?noticeUID=CO1.NTC.5497689&amp;isFromPublicArea=True&amp;isModal=true&amp;asPopupView=true</t>
  </si>
  <si>
    <t>https://community.secop.gov.co/Public/Tendering/OpportunityDetail/Index?noticeUID=CO1.NTC.5478736&amp;isFromPublicArea=True&amp;isModal=true&amp;asPopupView=true</t>
  </si>
  <si>
    <t>https://community.secop.gov.co/Public/Tendering/OpportunityDetail/Index?noticeUID=CO1.NTC.5478639&amp;isFromPublicArea=True&amp;isModal=true&amp;asPopupView=true</t>
  </si>
  <si>
    <t>https://community.secop.gov.co/Public/Tendering/OpportunityDetail/Index?noticeUID=CO1.NTC.5501804&amp;isFromPublicArea=True&amp;isModal=true&amp;asPopupView=true</t>
  </si>
  <si>
    <t>https://community.secop.gov.co/Public/Tendering/OpportunityDetail/Index?noticeUID=CO1.NTC.5505838&amp;isFromPublicArea=True&amp;isModal=true&amp;asPopupView=true</t>
  </si>
  <si>
    <t>https://community.secop.gov.co/Public/Tendering/OpportunityDetail/Index?noticeUID=CO1.NTC.5481664&amp;isFromPublicArea=True&amp;isModal=true&amp;asPopupView=true</t>
  </si>
  <si>
    <t>https://community.secop.gov.co/Public/Tendering/OpportunityDetail/Index?noticeUID=CO1.NTC.5477777&amp;isFromPublicArea=True&amp;isModal=true&amp;asPopupView=true</t>
  </si>
  <si>
    <t>https://community.secop.gov.co/Public/Tendering/OpportunityDetail/Index?noticeUID=CO1.NTC.5479149&amp;isFromPublicArea=True&amp;isModal=true&amp;asPopupView=true</t>
  </si>
  <si>
    <t>https://community.secop.gov.co/Public/Tendering/OpportunityDetail/Index?noticeUID=CO1.NTC.5479162&amp;isFromPublicArea=True&amp;isModal=true&amp;asPopupView=true</t>
  </si>
  <si>
    <t>https://community.secop.gov.co/Public/Tendering/OpportunityDetail/Index?noticeUID=CO1.NTC.5478987&amp;isFromPublicArea=True&amp;isModal=true&amp;asPopupView=true</t>
  </si>
  <si>
    <t>https://community.secop.gov.co/Public/Tendering/OpportunityDetail/Index?noticeUID=CO1.NTC.5479506&amp;isFromPublicArea=True&amp;isModal=true&amp;asPopupView=true</t>
  </si>
  <si>
    <t>https://community.secop.gov.co/Public/Tendering/OpportunityDetail/Index?noticeUID=CO1.NTC.5479348&amp;isFromPublicArea=True&amp;isModal=true&amp;asPopupView=true</t>
  </si>
  <si>
    <t>https://community.secop.gov.co/Public/Tendering/OpportunityDetail/Index?noticeUID=CO1.NTC.5479552&amp;isFromPublicArea=True&amp;isModal=true&amp;asPopupView=true</t>
  </si>
  <si>
    <t>https://community.secop.gov.co/Public/Tendering/OpportunityDetail/Index?noticeUID=CO1.NTC.5479567&amp;isFromPublicArea=True&amp;isModal=true&amp;asPopupView=true</t>
  </si>
  <si>
    <t>https://community.secop.gov.co/Public/Tendering/OpportunityDetail/Index?noticeUID=CO1.NTC.5503152&amp;isFromPublicArea=True&amp;isModal=true&amp;asPopupView=true</t>
  </si>
  <si>
    <t>https://community.secop.gov.co/Public/Tendering/OpportunityDetail/Index?noticeUID=CO1.NTC.5500164&amp;isFromPublicArea=True&amp;isModal=true&amp;asPopupView=true</t>
  </si>
  <si>
    <t>https://community.secop.gov.co/Public/Tendering/OpportunityDetail/Index?noticeUID=CO1.NTC.5490974&amp;isFromPublicArea=True&amp;isModal=true&amp;asPopupView=true</t>
  </si>
  <si>
    <t>https://community.secop.gov.co/Public/Tendering/OpportunityDetail/Index?noticeUID=CO1.NTC.5489465&amp;isFromPublicArea=True&amp;isModal=true&amp;asPopupView=true</t>
  </si>
  <si>
    <t>https://community.secop.gov.co/Public/Tendering/OpportunityDetail/Index?noticeUID=CO1.NTC.5500845&amp;isFromPublicArea=True&amp;isModal=true&amp;asPopupView=true</t>
  </si>
  <si>
    <t>https://community.secop.gov.co/Public/Tendering/OpportunityDetail/Index?noticeUID=CO1.NTC.5492171&amp;isFromPublicArea=True&amp;isModal=true&amp;asPopupView=true</t>
  </si>
  <si>
    <t>https://community.secop.gov.co/Public/Tendering/OpportunityDetail/Index?noticeUID=CO1.NTC.5493782&amp;isFromPublicArea=True&amp;isModal=true&amp;asPopupView=true</t>
  </si>
  <si>
    <t>https://community.secop.gov.co/Public/Tendering/OpportunityDetail/Index?noticeUID=CO1.NTC.5489908&amp;isFromPublicArea=True&amp;isModal=true&amp;asPopupView=true</t>
  </si>
  <si>
    <t>https://community.secop.gov.co/Public/Tendering/OpportunityDetail/Index?noticeUID=CO1.NTC.5481216&amp;isFromPublicArea=True&amp;isModal=true&amp;asPopupView=true</t>
  </si>
  <si>
    <t>https://community.secop.gov.co/Public/Tendering/OpportunityDetail/Index?noticeUID=CO1.NTC.5491040&amp;isFromPublicArea=True&amp;isModal=true&amp;asPopupView=true</t>
  </si>
  <si>
    <t>https://community.secop.gov.co/Public/Tendering/OpportunityDetail/Index?noticeUID=CO1.NTC.5484933&amp;isFromPublicArea=True&amp;isModal=true&amp;asPopupView=true</t>
  </si>
  <si>
    <t>https://community.secop.gov.co/Public/Tendering/OpportunityDetail/Index?noticeUID=CO1.NTC.5510295&amp;isFromPublicArea=True&amp;isModal=true&amp;asPopupView=true</t>
  </si>
  <si>
    <t>https://community.secop.gov.co/Public/Tendering/OpportunityDetail/Index?noticeUID=CO1.NTC.5511125&amp;isFromPublicArea=True&amp;isModal=true&amp;asPopupView=true</t>
  </si>
  <si>
    <t>https://community.secop.gov.co/Public/Tendering/OpportunityDetail/Index?noticeUID=CO1.NTC.5491143&amp;isFromPublicArea=True&amp;isModal=true&amp;asPopupView=true</t>
  </si>
  <si>
    <t>https://community.secop.gov.co/Public/Tendering/OpportunityDetail/Index?noticeUID=CO1.NTC.5504274&amp;isFromPublicArea=True&amp;isModal=true&amp;asPopupView=true</t>
  </si>
  <si>
    <t>https://community.secop.gov.co/Public/Tendering/OpportunityDetail/Index?noticeUID=CO1.NTC.5494008&amp;isFromPublicArea=True&amp;isModal=true&amp;asPopupView=true</t>
  </si>
  <si>
    <t>https://community.secop.gov.co/Public/Tendering/OpportunityDetail/Index?noticeUID=CO1.NTC.5496275&amp;isFromPublicArea=True&amp;isModal=true&amp;asPopupView=true</t>
  </si>
  <si>
    <t>https://community.secop.gov.co/Public/Tendering/OpportunityDetail/Index?noticeUID=CO1.NTC.5494102&amp;isFromPublicArea=True&amp;isModal=true&amp;asPopupView=true</t>
  </si>
  <si>
    <t>https://community.secop.gov.co/Public/Tendering/OpportunityDetail/Index?noticeUID=CO1.NTC.5502298&amp;isFromPublicArea=True&amp;isModal=true&amp;asPopupView=true</t>
  </si>
  <si>
    <t>https://community.secop.gov.co/Public/Tendering/OpportunityDetail/Index?noticeUID=CO1.NTC.5406761&amp;isFromPublicArea=True&amp;isModal=true&amp;asPopupView=true</t>
  </si>
  <si>
    <t>https://community.secop.gov.co/Public/Tendering/OpportunityDetail/Index?noticeUID=CO1.NTC.5423567&amp;isFromPublicArea=True&amp;isModal=true&amp;asPopupView=true</t>
  </si>
  <si>
    <t>https://community.secop.gov.co/Public/Tendering/OpportunityDetail/Index?noticeUID=CO1.NTC.5499293&amp;isFromPublicArea=True&amp;isModal=true&amp;asPopupView=true</t>
  </si>
  <si>
    <t>https://community.secop.gov.co/Public/Tendering/OpportunityDetail/Index?noticeUID=CO1.NTC.5505378&amp;isFromPublicArea=True&amp;isModal=true&amp;asPopupView=true</t>
  </si>
  <si>
    <t>https://community.secop.gov.co/Public/Tendering/OpportunityDetail/Index?noticeUID=CO1.NTC.5516040&amp;isFromPublicArea=True&amp;isModal=true&amp;asPopupView=true</t>
  </si>
  <si>
    <t>https://community.secop.gov.co/Public/Tendering/OpportunityDetail/Index?noticeUID=CO1.NTC.5425285&amp;isFromPublicArea=True&amp;isModal=true&amp;asPopupView=true</t>
  </si>
  <si>
    <t>https://community.secop.gov.co/Public/Tendering/OpportunityDetail/Index?noticeUID=CO1.NTC.5510828&amp;isFromPublicArea=True&amp;isModal=true&amp;asPopupView=true</t>
  </si>
  <si>
    <t>https://community.secop.gov.co/Public/Tendering/OpportunityDetail/Index?noticeUID=CO1.NTC.5392366&amp;isFromPublicArea=True&amp;isModal=true&amp;asPopupView=true</t>
  </si>
  <si>
    <t>https://community.secop.gov.co/Public/Tendering/OpportunityDetail/Index?noticeUID=CO1.NTC.5393213&amp;isFromPublicArea=True&amp;isModal=true&amp;asPopupView=true</t>
  </si>
  <si>
    <t>https://community.secop.gov.co/Public/Tendering/OpportunityDetail/Index?noticeUID=CO1.NTC.5393070&amp;isFromPublicArea=True&amp;isModal=true&amp;asPopupView=true</t>
  </si>
  <si>
    <t>https://community.secop.gov.co/Public/Tendering/OpportunityDetail/Index?noticeUID=CO1.NTC.5393991&amp;isFromPublicArea=True&amp;isModal=true&amp;asPopupView=true</t>
  </si>
  <si>
    <t>https://community.secop.gov.co/Public/Tendering/OpportunityDetail/Index?noticeUID=CO1.NTC.5394351&amp;isFromPublicArea=True&amp;isModal=true&amp;asPopupView=true</t>
  </si>
  <si>
    <t>https://community.secop.gov.co/Public/Tendering/OpportunityDetail/Index?noticeUID=CO1.NTC.5394377&amp;isFromPublicArea=True&amp;isModal=true&amp;asPopupView=true</t>
  </si>
  <si>
    <t>https://community.secop.gov.co/Public/Tendering/OpportunityDetail/Index?noticeUID=CO1.NTC.5405410&amp;isFromPublicArea=True&amp;isModal=true&amp;asPopupView=true</t>
  </si>
  <si>
    <t>https://community.secop.gov.co/Public/Tendering/OpportunityDetail/Index?noticeUID=CO1.NTC.5405259&amp;isFromPublicArea=True&amp;isModal=true&amp;asPopupView=true</t>
  </si>
  <si>
    <t>https://community.secop.gov.co/Public/Tendering/OpportunityDetail/Index?noticeUID=CO1.NTC.5405820&amp;isFromPublicArea=True&amp;isModal=true&amp;asPopupView=true</t>
  </si>
  <si>
    <t>https://community.secop.gov.co/Public/Tendering/OpportunityDetail/Index?noticeUID=CO1.NTC.5405535&amp;isFromPublicArea=True&amp;isModal=true&amp;asPopupView=true</t>
  </si>
  <si>
    <t>https://community.secop.gov.co/Public/Tendering/OpportunityDetail/Index?noticeUID=CO1.NTC.5405558&amp;isFromPublicArea=True&amp;isModal=true&amp;asPopupView=true</t>
  </si>
  <si>
    <t>https://community.secop.gov.co/Public/Tendering/OpportunityDetail/Index?noticeUID=CO1.NTC.5409901&amp;isFromPublicArea=True&amp;isModal=true&amp;asPopupView=true</t>
  </si>
  <si>
    <t>https://community.secop.gov.co/Public/Tendering/OpportunityDetail/Index?noticeUID=CO1.NTC.5417227&amp;isFromPublicArea=True&amp;isModal=true&amp;asPopupView=true</t>
  </si>
  <si>
    <t>https://community.secop.gov.co/Public/Tendering/OpportunityDetail/Index?noticeUID=CO1.NTC.5417542&amp;isFromPublicArea=True&amp;isModal=true&amp;asPopupView=true</t>
  </si>
  <si>
    <t>https://community.secop.gov.co/Public/Tendering/OpportunityDetail/Index?noticeUID=CO1.NTC.5417727&amp;isFromPublicArea=True&amp;isModal=true&amp;asPopupView=true</t>
  </si>
  <si>
    <t>https://community.secop.gov.co/Public/Tendering/OpportunityDetail/Index?noticeUID=CO1.NTC.5405481&amp;isFromPublicArea=True&amp;isModal=true&amp;asPopupView=true</t>
  </si>
  <si>
    <t>https://community.secop.gov.co/Public/Tendering/OpportunityDetail/Index?noticeUID=CO1.NTC.5443400&amp;isFromPublicArea=True&amp;isModal=true&amp;asPopupView=true</t>
  </si>
  <si>
    <t>https://community.secop.gov.co/Public/Tendering/OpportunityDetail/Index?noticeUID=CO1.NTC.5514829&amp;isFromPublicArea=True&amp;isModal=true&amp;asPopupView=true</t>
  </si>
  <si>
    <t>https://community.secop.gov.co/Public/Tendering/OpportunityDetail/Index?noticeUID=CO1.NTC.5393251&amp;isFromPublicArea=True&amp;isModal=true&amp;asPopupView=true</t>
  </si>
  <si>
    <t>https://community.secop.gov.co/Public/Tendering/OpportunityDetail/Index?noticeUID=CO1.NTC.5509797&amp;isFromPublicArea=True&amp;isModal=true&amp;asPopupView=true</t>
  </si>
  <si>
    <t>https://community.secop.gov.co/Public/Tendering/OpportunityDetail/Index?noticeUID=CO1.NTC.5511860&amp;isFromPublicArea=True&amp;isModal=true&amp;asPopupView=true</t>
  </si>
  <si>
    <t>https://community.secop.gov.co/Public/Tendering/OpportunityDetail/Index?noticeUID=CO1.NTC.5509746&amp;isFromPublicArea=True&amp;isModal=true&amp;asPopupView=true</t>
  </si>
  <si>
    <t>https://community.secop.gov.co/Public/Tendering/OpportunityDetail/Index?noticeUID=CO1.NTC.5519980&amp;isFromPublicArea=True&amp;isModal=true&amp;asPopupView=true</t>
  </si>
  <si>
    <t>https://community.secop.gov.co/Public/Tendering/OpportunityDetail/Index?noticeUID=CO1.NTC.5413652&amp;isFromPublicArea=True&amp;isModal=true&amp;asPopupView=true</t>
  </si>
  <si>
    <t>https://community.secop.gov.co/Public/Tendering/OpportunityDetail/Index?noticeUID=CO1.NTC.5417576&amp;isFromPublicArea=True&amp;isModal=true&amp;asPopupView=true</t>
  </si>
  <si>
    <t>https://community.secop.gov.co/Public/Tendering/OpportunityDetail/Index?noticeUID=CO1.NTC.5422425&amp;isFromPublicArea=True&amp;isModal=true&amp;asPopupView=true</t>
  </si>
  <si>
    <t>https://community.secop.gov.co/Public/Tendering/OpportunityDetail/Index?noticeUID=CO1.NTC.5442274&amp;isFromPublicArea=True&amp;isModal=true&amp;asPopupView=true</t>
  </si>
  <si>
    <t>https://community.secop.gov.co/Public/Tendering/OpportunityDetail/Index?noticeUID=CO1.NTC.5388561&amp;isFromPublicArea=True&amp;isModal=true&amp;asPopupView=true</t>
  </si>
  <si>
    <t>https://community.secop.gov.co/Public/Tendering/OpportunityDetail/Index?noticeUID=CO1.NTC.5411534&amp;isFromPublicArea=True&amp;isModal=true&amp;asPopupView=true</t>
  </si>
  <si>
    <t>https://community.secop.gov.co/Public/Tendering/OpportunityDetail/Index?noticeUID=CO1.NTC.5411073&amp;isFromPublicArea=True&amp;isModal=true&amp;asPopupView=true</t>
  </si>
  <si>
    <t>https://community.secop.gov.co/Public/Tendering/OpportunityDetail/Index?noticeUID=CO1.NTC.5420943&amp;isFromPublicArea=True&amp;isModal=true&amp;asPopupView=true</t>
  </si>
  <si>
    <t>https://community.secop.gov.co/Public/Tendering/OpportunityDetail/Index?noticeUID=CO1.NTC.5426222&amp;isFromPublicArea=True&amp;isModal=true&amp;asPopupView=true</t>
  </si>
  <si>
    <t>https://community.secop.gov.co/Public/Tendering/OpportunityDetail/Index?noticeUID=CO1.NTC.5420505&amp;isFromPublicArea=True&amp;isModal=true&amp;asPopupView=true</t>
  </si>
  <si>
    <t>https://community.secop.gov.co/Public/Tendering/OpportunityDetail/Index?noticeUID=CO1.NTC.5420173&amp;isFromPublicArea=True&amp;isModal=true&amp;asPopupView=true</t>
  </si>
  <si>
    <t>https://community.secop.gov.co/Public/Tendering/OpportunityDetail/Index?noticeUID=CO1.NTC.5416413&amp;isFromPublicArea=True&amp;isModal=true&amp;asPopupView=true</t>
  </si>
  <si>
    <t>https://community.secop.gov.co/Public/Tendering/OpportunityDetail/Index?noticeUID=CO1.NTC.5425836&amp;isFromPublicArea=True&amp;isModal=true&amp;asPopupView=true</t>
  </si>
  <si>
    <t>https://community.secop.gov.co/Public/Tendering/OpportunityDetail/Index?noticeUID=CO1.NTC.5468065&amp;isFromPublicArea=True&amp;isModal=true&amp;asPopupView=true</t>
  </si>
  <si>
    <t>https://community.secop.gov.co/Public/Tendering/OpportunityDetail/Index?noticeUID=CO1.NTC.5457994&amp;isFromPublicArea=True&amp;isModal=true&amp;asPopupView=true</t>
  </si>
  <si>
    <t>https://community.secop.gov.co/Public/Tendering/OpportunityDetail/Index?noticeUID=CO1.NTC.5490992&amp;isFromPublicArea=True&amp;isModal=true&amp;asPopupView=true</t>
  </si>
  <si>
    <t>https://community.secop.gov.co/Public/Tendering/OpportunityDetail/Index?noticeUID=CO1.NTC.5469276&amp;isFromPublicArea=True&amp;isModal=true&amp;asPopupView=true</t>
  </si>
  <si>
    <t>https://community.secop.gov.co/Public/Tendering/OpportunityDetail/Index?noticeUID=CO1.NTC.5441742&amp;isFromPublicArea=True&amp;isModal=true&amp;asPopupView=true</t>
  </si>
  <si>
    <t>https://community.secop.gov.co/Public/Tendering/OpportunityDetail/Index?noticeUID=CO1.NTC.5426477&amp;isFromPublicArea=True&amp;isModal=true&amp;asPopupView=true</t>
  </si>
  <si>
    <t>https://community.secop.gov.co/Public/Tendering/OpportunityDetail/Index?noticeUID=CO1.NTC.5441066&amp;isFromPublicArea=True&amp;isModal=true&amp;asPopupView=true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</si>
</sst>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240A]\ #,##0.00;[Red][$$-240A]\ #,##0.00"/>
  </numFmts>
  <fonts count="1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sz val="10"/>
      <color theme="1"/>
      <name val="Arial Nova"/>
      <family val="2"/>
    </font>
    <font>
      <b/>
      <sz val="11"/>
      <color theme="1"/>
      <name val="Geomanist Bold"/>
      <family val="3"/>
    </font>
    <font>
      <sz val="9"/>
      <color theme="1"/>
      <name val="Geomanist Light"/>
      <family val="3"/>
    </font>
    <font>
      <b/>
      <sz val="10"/>
      <color theme="0"/>
      <name val="Geomanist Light"/>
      <family val="3"/>
    </font>
    <font>
      <b/>
      <sz val="11"/>
      <color theme="0"/>
      <name val="Geomanist Bold"/>
      <family val="3"/>
    </font>
    <font>
      <b/>
      <sz val="14"/>
      <color theme="1"/>
      <name val="Geomanist Light"/>
      <family val="3"/>
    </font>
    <font>
      <sz val="14"/>
      <color theme="1"/>
      <name val="Geomanist Light"/>
      <family val="3"/>
    </font>
    <font>
      <sz val="10"/>
      <color theme="1"/>
      <name val="Geomanist"/>
      <family val="3"/>
    </font>
    <font>
      <b/>
      <sz val="11"/>
      <color theme="0"/>
      <name val="Geomanist Bold"/>
    </font>
  </fonts>
  <fills count="5">
    <fill>
      <patternFill patternType="none"/>
    </fill>
    <fill>
      <patternFill patternType="gray125"/>
    </fill>
    <fill>
      <patternFill patternType="solid">
        <fgColor theme="4"/>
      </patternFill>
    </fill>
    <fill>
      <patternFill patternType="solid">
        <fgColor rgb="FF002060"/>
        <bgColor indexed="64"/>
      </patternFill>
    </fill>
    <fill>
      <patternFill patternType="solid">
        <fgColor rgb="FF00B0F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41">
    <xf numFmtId="0" fontId="0" fillId="0" borderId="0" xfId="0"/>
    <xf numFmtId="0" fontId="0" fillId="0" borderId="0" xfId="0" applyAlignment="1">
      <alignment wrapText="1"/>
    </xf>
    <xf numFmtId="164" fontId="0" fillId="0" borderId="0" xfId="3" applyNumberFormat="1" applyFont="1" applyAlignment="1">
      <alignment wrapText="1"/>
    </xf>
    <xf numFmtId="14" fontId="0" fillId="0" borderId="0" xfId="0" applyNumberFormat="1" applyAlignment="1">
      <alignment wrapText="1"/>
    </xf>
    <xf numFmtId="0" fontId="5" fillId="0" borderId="0" xfId="0" applyFont="1"/>
    <xf numFmtId="0" fontId="5" fillId="0" borderId="0" xfId="1" applyFont="1" applyFill="1" applyAlignment="1">
      <alignment wrapText="1"/>
    </xf>
    <xf numFmtId="1" fontId="0" fillId="0" borderId="0" xfId="5" applyNumberFormat="1" applyFont="1" applyAlignment="1">
      <alignment wrapText="1"/>
    </xf>
    <xf numFmtId="0" fontId="6" fillId="0" borderId="0" xfId="0" applyFont="1"/>
    <xf numFmtId="0" fontId="8" fillId="0" borderId="8" xfId="0" applyFont="1" applyBorder="1" applyAlignment="1">
      <alignment horizontal="center" vertical="center"/>
    </xf>
    <xf numFmtId="14" fontId="8" fillId="0" borderId="9" xfId="0" applyNumberFormat="1" applyFont="1" applyBorder="1" applyAlignment="1">
      <alignment horizontal="center" vertical="center"/>
    </xf>
    <xf numFmtId="0" fontId="8" fillId="0" borderId="9" xfId="0"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9" fillId="3" borderId="5" xfId="0" applyFont="1" applyFill="1" applyBorder="1" applyAlignment="1">
      <alignment horizontal="center" vertical="center" wrapText="1"/>
    </xf>
    <xf numFmtId="14" fontId="9" fillId="3" borderId="6" xfId="0" applyNumberFormat="1"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1" fontId="0" fillId="0" borderId="0" xfId="0" applyNumberFormat="1" applyAlignment="1">
      <alignment wrapText="1"/>
    </xf>
    <xf numFmtId="9" fontId="13" fillId="0" borderId="1" xfId="6" applyFont="1" applyBorder="1" applyAlignment="1">
      <alignment horizontal="left" vertical="center"/>
    </xf>
    <xf numFmtId="0" fontId="14" fillId="4" borderId="1" xfId="1" applyFont="1" applyFill="1" applyBorder="1" applyAlignment="1">
      <alignment horizontal="center" vertical="center" wrapText="1"/>
    </xf>
    <xf numFmtId="164" fontId="14" fillId="4" borderId="1" xfId="3" applyNumberFormat="1" applyFont="1" applyFill="1" applyBorder="1" applyAlignment="1">
      <alignment horizontal="center" vertical="center" wrapText="1"/>
    </xf>
    <xf numFmtId="14" fontId="14" fillId="4" borderId="1" xfId="1" applyNumberFormat="1" applyFont="1" applyFill="1" applyBorder="1" applyAlignment="1">
      <alignment horizontal="center" vertical="center" wrapText="1"/>
    </xf>
    <xf numFmtId="0" fontId="14" fillId="4" borderId="1" xfId="1" applyNumberFormat="1" applyFont="1" applyFill="1" applyBorder="1" applyAlignment="1">
      <alignment horizontal="center" vertical="center" wrapText="1"/>
    </xf>
    <xf numFmtId="1" fontId="14" fillId="4" borderId="1" xfId="5" applyNumberFormat="1" applyFont="1" applyFill="1" applyBorder="1" applyAlignment="1">
      <alignment horizontal="center" vertical="center" wrapText="1"/>
    </xf>
    <xf numFmtId="0" fontId="13" fillId="0" borderId="1" xfId="0" applyFont="1" applyBorder="1" applyAlignment="1">
      <alignment horizontal="left" vertical="center"/>
    </xf>
    <xf numFmtId="165" fontId="13" fillId="0" borderId="1" xfId="0" applyNumberFormat="1" applyFont="1" applyBorder="1" applyAlignment="1">
      <alignment horizontal="left" vertical="center"/>
    </xf>
    <xf numFmtId="0" fontId="4" fillId="0" borderId="0" xfId="7"/>
    <xf numFmtId="0" fontId="13" fillId="0" borderId="1" xfId="0" applyFont="1" applyBorder="1" applyAlignment="1">
      <alignment horizontal="left" vertical="center" wrapText="1"/>
    </xf>
    <xf numFmtId="1" fontId="13" fillId="0" borderId="1" xfId="0" applyNumberFormat="1" applyFont="1" applyBorder="1" applyAlignment="1">
      <alignment horizontal="center" vertical="center"/>
    </xf>
    <xf numFmtId="14" fontId="13" fillId="0" borderId="1" xfId="0" applyNumberFormat="1" applyFont="1" applyBorder="1" applyAlignment="1">
      <alignment horizontal="right" vertical="center"/>
    </xf>
    <xf numFmtId="14" fontId="0" fillId="0" borderId="0" xfId="0" applyNumberFormat="1" applyAlignment="1">
      <alignment horizontal="right" wrapText="1"/>
    </xf>
    <xf numFmtId="9" fontId="13" fillId="0" borderId="1" xfId="6" applyFont="1" applyFill="1" applyBorder="1" applyAlignment="1">
      <alignment horizontal="left" vertical="center"/>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4" xfId="0" applyFont="1" applyFill="1" applyBorder="1" applyAlignment="1">
      <alignment horizontal="center"/>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13</xdr:col>
      <xdr:colOff>108634</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47625</xdr:rowOff>
    </xdr:from>
    <xdr:to>
      <xdr:col>5</xdr:col>
      <xdr:colOff>376476</xdr:colOff>
      <xdr:row>12</xdr:row>
      <xdr:rowOff>104775</xdr:rowOff>
    </xdr:to>
    <xdr:pic>
      <xdr:nvPicPr>
        <xdr:cNvPr id="2" name="Imagen 1" descr="Interfaz de usuario gráfica, Texto, Correo electrónico&#10;&#10;Descripción generada automáticamente">
          <a:extLst>
            <a:ext uri="{FF2B5EF4-FFF2-40B4-BE49-F238E27FC236}">
              <a16:creationId xmlns:a16="http://schemas.microsoft.com/office/drawing/2014/main" id="{5C7CBAC4-67D4-3555-6074-CB7E13F7DA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47900"/>
          <a:ext cx="5272326" cy="8191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community.secop.gov.co/Public/Tendering/OpportunityDetail/Index?noticeUID=CO1.NTC.5511125&amp;isFromPublicArea=True&amp;isModal=False" TargetMode="External"/><Relationship Id="rId18" Type="http://schemas.openxmlformats.org/officeDocument/2006/relationships/hyperlink" Target="https://community.secop.gov.co/Public/Tendering/OpportunityDetail/Index?noticeUID=CO1.NTC.5505378&amp;isFromPublicArea=True&amp;isModal=False" TargetMode="External"/><Relationship Id="rId26" Type="http://schemas.openxmlformats.org/officeDocument/2006/relationships/hyperlink" Target="https://community.secop.gov.co/Public/Tendering/OpportunityDetail/Index?noticeUID=CO1.NTC.5527358&amp;isFromPublicArea=True&amp;isModal=False" TargetMode="External"/><Relationship Id="rId39" Type="http://schemas.openxmlformats.org/officeDocument/2006/relationships/hyperlink" Target="https://community.secop.gov.co/Public/Common/GoogleReCaptcha/Index?previousUrl=https%3a%2f%2fcommunity.secop.gov.co%2fPublic%2fTendering%2fOpportunityDetail%2fIndex%3fnoticeUID%3dCO1.NTC.5388799%26isFromPublicArea%3dTrue%26isModal%3dFalse" TargetMode="External"/><Relationship Id="rId21" Type="http://schemas.openxmlformats.org/officeDocument/2006/relationships/hyperlink" Target="https://community.secop.gov.co/Public/Tendering/OpportunityDetail/Index?noticeUID=CO1.NTC.5393070&amp;isFromPublicArea=True&amp;isModal=False" TargetMode="External"/><Relationship Id="rId34" Type="http://schemas.openxmlformats.org/officeDocument/2006/relationships/hyperlink" Target="https://community.secop.gov.co/Public/Tendering/OpportunityDetail/Index?noticeUID=CO1.NTC.5500096&amp;isFromPublicArea=True&amp;isModal=False" TargetMode="External"/><Relationship Id="rId42" Type="http://schemas.openxmlformats.org/officeDocument/2006/relationships/hyperlink" Target="https://community.secop.gov.co/Public/Tendering/OpportunityDetail/Index?noticeUID=CO1.NTC.5494008&amp;isFromPublicArea=True&amp;isModal=true&amp;asPopupView=true" TargetMode="External"/><Relationship Id="rId7" Type="http://schemas.openxmlformats.org/officeDocument/2006/relationships/hyperlink" Target="https://community.secop.gov.co/Public/Tendering/OpportunityDetail/Index?noticeUID=CO1.NTC.5501804&amp;isFromPublicArea=True&amp;isModal=False" TargetMode="External"/><Relationship Id="rId2" Type="http://schemas.openxmlformats.org/officeDocument/2006/relationships/hyperlink" Target="https://community.secop.gov.co/Public/Tendering/OpportunityDetail/Index?noticeUID=CO1.NTC.5471139&amp;isFromPublicArea=True&amp;isModal=False" TargetMode="External"/><Relationship Id="rId16" Type="http://schemas.openxmlformats.org/officeDocument/2006/relationships/hyperlink" Target="https://community.secop.gov.co/Public/Tendering/OpportunityDetail/Index?noticeUID=CO1.NTC.5498431&amp;isFromPublicArea=True&amp;isModal=False" TargetMode="External"/><Relationship Id="rId29" Type="http://schemas.openxmlformats.org/officeDocument/2006/relationships/hyperlink" Target="https://community.secop.gov.co/Public/Tendering/OpportunityDetail/Index?noticeUID=CO1.NTC.5469061&amp;isFromPublicArea=True&amp;isModal=False" TargetMode="External"/><Relationship Id="rId1" Type="http://schemas.openxmlformats.org/officeDocument/2006/relationships/hyperlink" Target="https://community.secop.gov.co/Public/Tendering/OpportunityDetail/Index?noticeUID=CO1.NTC.5470203&amp;isFromPublicArea=True&amp;isModal=False" TargetMode="External"/><Relationship Id="rId6" Type="http://schemas.openxmlformats.org/officeDocument/2006/relationships/hyperlink" Target="https://community.secop.gov.co/Public/Tendering/OpportunityDetail/Index?noticeUID=CO1.NTC.5501728&amp;isFromPublicArea=True&amp;isModal=False" TargetMode="External"/><Relationship Id="rId11" Type="http://schemas.openxmlformats.org/officeDocument/2006/relationships/hyperlink" Target="https://community.secop.gov.co/Public/Tendering/OpportunityDetail/Index?noticeUID=CO1.NTC.5500845&amp;isFromPublicArea=True&amp;isModal=False" TargetMode="External"/><Relationship Id="rId24" Type="http://schemas.openxmlformats.org/officeDocument/2006/relationships/hyperlink" Target="https://community.secop.gov.co/Public/Tendering/OpportunityDetail/Index?noticeUID=CO1.NTC.5511860&amp;isFromPublicArea=True&amp;isModal=False" TargetMode="External"/><Relationship Id="rId32" Type="http://schemas.openxmlformats.org/officeDocument/2006/relationships/hyperlink" Target="https://community.secop.gov.co/Public/Tendering/OpportunityDetail/Index?noticeUID=CO1.NTC.5488389&amp;isFromPublicArea=True&amp;isModal=true&amp;asPopupView=true" TargetMode="External"/><Relationship Id="rId37" Type="http://schemas.openxmlformats.org/officeDocument/2006/relationships/hyperlink" Target="https://community.secop.gov.co/Public/Tendering/ContractNoticeManagement/Index?currentLanguage=es-CO&amp;Page=login&amp;Country=CO&amp;SkinName=CCE" TargetMode="External"/><Relationship Id="rId40" Type="http://schemas.openxmlformats.org/officeDocument/2006/relationships/hyperlink" Target="https://community.secop.gov.co/Public/Tendering/OpportunityDetail/Index?noticeUID=CO1.NTC.5405097&amp;isFromPublicArea=True&amp;isModal=true&amp;asPopupView=true" TargetMode="External"/><Relationship Id="rId45" Type="http://schemas.openxmlformats.org/officeDocument/2006/relationships/drawing" Target="../drawings/drawing1.xml"/><Relationship Id="rId5" Type="http://schemas.openxmlformats.org/officeDocument/2006/relationships/hyperlink" Target="https://community.secop.gov.co/Public/Tendering/OpportunityDetail/Index?noticeUID=CO1.NTC.5468644&amp;isFromPublicArea=True&amp;isModal=False" TargetMode="External"/><Relationship Id="rId15" Type="http://schemas.openxmlformats.org/officeDocument/2006/relationships/hyperlink" Target="https://community.secop.gov.co/Public/Tendering/OpportunityDetail/Index?noticeUID=CO1.NTC.5502298&amp;isFromPublicArea=True&amp;isModal=False" TargetMode="External"/><Relationship Id="rId23" Type="http://schemas.openxmlformats.org/officeDocument/2006/relationships/hyperlink" Target="https://community.secop.gov.co/Public/Tendering/OpportunityDetail/Index?noticeUID=CO1.NTC.5509797&amp;isFromPublicArea=True&amp;isModal=False" TargetMode="External"/><Relationship Id="rId28" Type="http://schemas.openxmlformats.org/officeDocument/2006/relationships/hyperlink" Target="https://community.secop.gov.co/Public/Tendering/OpportunityDetail/Index?noticeUID=CO1.NTC.5452527&amp;isFromPublicArea=True&amp;isModal=False" TargetMode="External"/><Relationship Id="rId36" Type="http://schemas.openxmlformats.org/officeDocument/2006/relationships/hyperlink" Target="https://community.secop.gov.co/Public/Tendering/OpportunityDetail/Index?noticeUID=CO1.NTC.5474050&amp;isFromPublicArea=True&amp;isModal=true&amp;asPopupView=true" TargetMode="External"/><Relationship Id="rId10" Type="http://schemas.openxmlformats.org/officeDocument/2006/relationships/hyperlink" Target="https://community.secop.gov.co/Public/Tendering/OpportunityDetail/Index?noticeUID=CO1.NTC.5500164&amp;isFromPublicArea=True&amp;isModal=False" TargetMode="External"/><Relationship Id="rId19" Type="http://schemas.openxmlformats.org/officeDocument/2006/relationships/hyperlink" Target="https://community.secop.gov.co/Public/Tendering/OpportunityDetail/Index?noticeUID=CO1.NTC.5516040&amp;isFromPublicArea=True&amp;isModal=False" TargetMode="External"/><Relationship Id="rId31" Type="http://schemas.openxmlformats.org/officeDocument/2006/relationships/hyperlink" Target="https://community.secop.gov.co/Public/Tendering/OpportunityDetail/Index?noticeUID=CO1.NTC.5490992&amp;isFromPublicArea=True&amp;isModal=False" TargetMode="External"/><Relationship Id="rId44" Type="http://schemas.openxmlformats.org/officeDocument/2006/relationships/printerSettings" Target="../printerSettings/printerSettings1.bin"/><Relationship Id="rId4" Type="http://schemas.openxmlformats.org/officeDocument/2006/relationships/hyperlink" Target="https://community.secop.gov.co/Public/Tendering/OpportunityDetail/Index?noticeUID=CO1.NTC.5500684&amp;isFromPublicArea=True&amp;isModal=False" TargetMode="External"/><Relationship Id="rId9" Type="http://schemas.openxmlformats.org/officeDocument/2006/relationships/hyperlink" Target="https://community.secop.gov.co/Public/Tendering/OpportunityDetail/Index?noticeUID=CO1.NTC.5503152&amp;isFromPublicArea=True&amp;isModal=False" TargetMode="External"/><Relationship Id="rId14" Type="http://schemas.openxmlformats.org/officeDocument/2006/relationships/hyperlink" Target="https://community.secop.gov.co/Public/Tendering/OpportunityDetail/Index?noticeUID=CO1.NTC.5504274&amp;isFromPublicArea=True&amp;isModal=False" TargetMode="External"/><Relationship Id="rId22" Type="http://schemas.openxmlformats.org/officeDocument/2006/relationships/hyperlink" Target="https://community.secop.gov.co/Public/Tendering/OpportunityDetail/Index?noticeUID=CO1.NTC.5514829&amp;isFromPublicArea=True&amp;isModal=False" TargetMode="External"/><Relationship Id="rId27" Type="http://schemas.openxmlformats.org/officeDocument/2006/relationships/hyperlink" Target="https://community.secop.gov.co/Public/Tendering/OpportunityDetail/Index?noticeUID=CO1.NTC.5519980&amp;isFromPublicArea=True&amp;isModal=False" TargetMode="External"/><Relationship Id="rId30" Type="http://schemas.openxmlformats.org/officeDocument/2006/relationships/hyperlink" Target="https://community.secop.gov.co/Public/Tendering/OpportunityDetail/Index?noticeUID=CO1.NTC.5470124&amp;isFromPublicArea=True&amp;isModal=False" TargetMode="External"/><Relationship Id="rId35" Type="http://schemas.openxmlformats.org/officeDocument/2006/relationships/hyperlink" Target="https://community.secop.gov.co/Public/Tendering/OpportunityDetail/Index?noticeUID=CO1.NTC.5469321&amp;isFromPublicArea=True&amp;isModal=true&amp;asPopupView=true" TargetMode="External"/><Relationship Id="rId43" Type="http://schemas.openxmlformats.org/officeDocument/2006/relationships/hyperlink" Target="https://community.secop.gov.co/Public/Tendering/OpportunityDetail/Index?noticeUID=CO1.NTC.5469276&amp;isFromPublicArea=True&amp;isModal=true&amp;asPopupView=true" TargetMode="External"/><Relationship Id="rId8" Type="http://schemas.openxmlformats.org/officeDocument/2006/relationships/hyperlink" Target="https://community.secop.gov.co/Public/Tendering/OpportunityDetail/Index?noticeUID=CO1.NTC.5505838&amp;isFromPublicArea=True&amp;isModal=False" TargetMode="External"/><Relationship Id="rId3" Type="http://schemas.openxmlformats.org/officeDocument/2006/relationships/hyperlink" Target="https://community.secop.gov.co/Public/Tendering/OpportunityDetail/Index?noticeUID=CO1.NTC.5504002&amp;isFromPublicArea=True&amp;isModal=False" TargetMode="External"/><Relationship Id="rId12" Type="http://schemas.openxmlformats.org/officeDocument/2006/relationships/hyperlink" Target="https://community.secop.gov.co/Public/Tendering/OpportunityDetail/Index?noticeUID=CO1.NTC.5510295&amp;isFromPublicArea=True&amp;isModal=False" TargetMode="External"/><Relationship Id="rId17" Type="http://schemas.openxmlformats.org/officeDocument/2006/relationships/hyperlink" Target="https://community.secop.gov.co/Public/Tendering/OpportunityDetail/Index?noticeUID=CO1.NTC.5499293&amp;isFromPublicArea=True&amp;isModal=False" TargetMode="External"/><Relationship Id="rId25" Type="http://schemas.openxmlformats.org/officeDocument/2006/relationships/hyperlink" Target="https://community.secop.gov.co/Public/Tendering/OpportunityDetail/Index?noticeUID=CO1.NTC.5509746&amp;isFromPublicArea=True&amp;isModal=False" TargetMode="External"/><Relationship Id="rId33" Type="http://schemas.openxmlformats.org/officeDocument/2006/relationships/hyperlink" Target="https://community.secop.gov.co/Public/Tendering/OpportunityDetail/Index?noticeUID=CO1.NTC.5488467&amp;isFromPublicArea=True&amp;isModal=False" TargetMode="External"/><Relationship Id="rId38" Type="http://schemas.openxmlformats.org/officeDocument/2006/relationships/hyperlink" Target="https://community.secop.gov.co/Public/Tendering/ContractDetailView/Index?UniqueIdentifier=CO1.PCCNTR.1996305" TargetMode="External"/><Relationship Id="rId20" Type="http://schemas.openxmlformats.org/officeDocument/2006/relationships/hyperlink" Target="https://community.secop.gov.co/Public/Tendering/OpportunityDetail/Index?noticeUID=CO1.NTC.5510828&amp;isFromPublicArea=True&amp;isModal=False" TargetMode="External"/><Relationship Id="rId41" Type="http://schemas.openxmlformats.org/officeDocument/2006/relationships/hyperlink" Target="https://community.secop.gov.co/Public/Tendering/OpportunityDetail/Index?noticeUID=CO1.NTC.5475068&amp;isFromPublicArea=True&amp;isModal=true&amp;asPopupView=true"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13"/>
  <sheetViews>
    <sheetView tabSelected="1" zoomScale="60" zoomScaleNormal="60" zoomScalePageLayoutView="90" workbookViewId="0">
      <selection activeCell="K2" sqref="K1:K1048576"/>
    </sheetView>
  </sheetViews>
  <sheetFormatPr baseColWidth="10" defaultColWidth="11.42578125" defaultRowHeight="15"/>
  <cols>
    <col min="1" max="1" width="22.28515625" style="1" bestFit="1" customWidth="1"/>
    <col min="2" max="2" width="27.5703125" style="1" customWidth="1"/>
    <col min="3" max="3" width="45.140625" style="1" customWidth="1"/>
    <col min="4" max="4" width="24.28515625" style="3" customWidth="1"/>
    <col min="5" max="5" width="23.5703125" style="3" customWidth="1"/>
    <col min="6" max="6" width="24.5703125" style="17" customWidth="1"/>
    <col min="7" max="7" width="28.42578125" style="2" customWidth="1"/>
    <col min="8" max="8" width="21.5703125" style="6" customWidth="1"/>
    <col min="9" max="9" width="23.140625" style="2" customWidth="1"/>
    <col min="10" max="10" width="29.28515625" style="2" customWidth="1"/>
    <col min="11" max="11" width="37.85546875" style="1" customWidth="1"/>
    <col min="12" max="14" width="11.42578125" style="4"/>
    <col min="15" max="15" width="12.85546875" style="4" bestFit="1" customWidth="1"/>
    <col min="16" max="16" width="17" style="4" customWidth="1"/>
    <col min="17" max="17" width="11.42578125" style="4"/>
    <col min="18" max="18" width="15.7109375" style="4" customWidth="1"/>
    <col min="19" max="16384" width="11.42578125" style="4"/>
  </cols>
  <sheetData>
    <row r="1" spans="1:11" ht="117" customHeight="1">
      <c r="A1" s="32" t="s">
        <v>27</v>
      </c>
      <c r="B1" s="33"/>
      <c r="C1" s="33"/>
      <c r="D1" s="33"/>
      <c r="E1" s="33"/>
      <c r="F1" s="33"/>
      <c r="G1" s="33"/>
      <c r="H1" s="33"/>
      <c r="I1" s="33"/>
      <c r="J1" s="33"/>
      <c r="K1" s="34"/>
    </row>
    <row r="2" spans="1:11" s="5" customFormat="1" ht="45">
      <c r="A2" s="19" t="s">
        <v>0</v>
      </c>
      <c r="B2" s="19" t="s">
        <v>1</v>
      </c>
      <c r="C2" s="19" t="s">
        <v>2</v>
      </c>
      <c r="D2" s="21" t="s">
        <v>4</v>
      </c>
      <c r="E2" s="21" t="s">
        <v>5</v>
      </c>
      <c r="F2" s="22" t="s">
        <v>6</v>
      </c>
      <c r="G2" s="20" t="s">
        <v>3</v>
      </c>
      <c r="H2" s="23" t="s">
        <v>8</v>
      </c>
      <c r="I2" s="20" t="s">
        <v>9</v>
      </c>
      <c r="J2" s="20" t="s">
        <v>10</v>
      </c>
      <c r="K2" s="19" t="s">
        <v>7</v>
      </c>
    </row>
    <row r="3" spans="1:11" ht="12.75" customHeight="1">
      <c r="A3" s="24" t="s">
        <v>28</v>
      </c>
      <c r="B3" s="24" t="s">
        <v>24</v>
      </c>
      <c r="C3" s="27" t="s">
        <v>260</v>
      </c>
      <c r="D3" s="29">
        <v>45310</v>
      </c>
      <c r="E3" s="29">
        <v>45644</v>
      </c>
      <c r="F3" s="28">
        <f>E3-D3</f>
        <v>334</v>
      </c>
      <c r="G3" s="25">
        <v>89999998</v>
      </c>
      <c r="H3" s="18">
        <f t="shared" ref="H3:H34" si="0">I3/G3</f>
        <v>0</v>
      </c>
      <c r="I3" s="25">
        <v>0</v>
      </c>
      <c r="J3" s="25">
        <f>G3-I3</f>
        <v>89999998</v>
      </c>
      <c r="K3" s="26" t="s">
        <v>492</v>
      </c>
    </row>
    <row r="4" spans="1:11" ht="12.75" customHeight="1">
      <c r="A4" s="24" t="s">
        <v>29</v>
      </c>
      <c r="B4" s="24" t="s">
        <v>24</v>
      </c>
      <c r="C4" s="27" t="s">
        <v>261</v>
      </c>
      <c r="D4" s="30">
        <v>45309</v>
      </c>
      <c r="E4" s="29">
        <v>45656</v>
      </c>
      <c r="F4" s="28">
        <f t="shared" ref="F4:F67" si="1">E4-D4</f>
        <v>347</v>
      </c>
      <c r="G4" s="25">
        <v>126134000</v>
      </c>
      <c r="H4" s="18">
        <f t="shared" si="0"/>
        <v>0</v>
      </c>
      <c r="I4" s="25">
        <v>0</v>
      </c>
      <c r="J4" s="25">
        <f t="shared" ref="J4:J67" si="2">G4-I4</f>
        <v>126134000</v>
      </c>
      <c r="K4" s="26" t="s">
        <v>493</v>
      </c>
    </row>
    <row r="5" spans="1:11" ht="12.75" customHeight="1">
      <c r="A5" s="24" t="s">
        <v>30</v>
      </c>
      <c r="B5" s="24" t="s">
        <v>24</v>
      </c>
      <c r="C5" s="24" t="s">
        <v>262</v>
      </c>
      <c r="D5" s="29">
        <v>45309</v>
      </c>
      <c r="E5" s="29">
        <v>45656</v>
      </c>
      <c r="F5" s="28">
        <f t="shared" si="1"/>
        <v>347</v>
      </c>
      <c r="G5" s="25">
        <v>90275000</v>
      </c>
      <c r="H5" s="18">
        <f t="shared" si="0"/>
        <v>0</v>
      </c>
      <c r="I5" s="25">
        <v>0</v>
      </c>
      <c r="J5" s="25">
        <f t="shared" si="2"/>
        <v>90275000</v>
      </c>
      <c r="K5" s="26" t="s">
        <v>494</v>
      </c>
    </row>
    <row r="6" spans="1:11" ht="12.75" customHeight="1">
      <c r="A6" s="24" t="s">
        <v>31</v>
      </c>
      <c r="B6" s="24" t="s">
        <v>24</v>
      </c>
      <c r="C6" s="24" t="s">
        <v>263</v>
      </c>
      <c r="D6" s="29">
        <v>45301</v>
      </c>
      <c r="E6" s="29">
        <v>45627</v>
      </c>
      <c r="F6" s="28">
        <f t="shared" si="1"/>
        <v>326</v>
      </c>
      <c r="G6" s="25">
        <v>96000000</v>
      </c>
      <c r="H6" s="18">
        <f t="shared" si="0"/>
        <v>0</v>
      </c>
      <c r="I6" s="25">
        <v>0</v>
      </c>
      <c r="J6" s="25">
        <f t="shared" si="2"/>
        <v>96000000</v>
      </c>
      <c r="K6" s="26" t="s">
        <v>495</v>
      </c>
    </row>
    <row r="7" spans="1:11" ht="12.75" customHeight="1">
      <c r="A7" s="24" t="s">
        <v>32</v>
      </c>
      <c r="B7" s="24" t="s">
        <v>24</v>
      </c>
      <c r="C7" s="27" t="s">
        <v>264</v>
      </c>
      <c r="D7" s="29">
        <v>45303</v>
      </c>
      <c r="E7" s="29">
        <v>45484</v>
      </c>
      <c r="F7" s="28">
        <f t="shared" si="1"/>
        <v>181</v>
      </c>
      <c r="G7" s="25">
        <v>51000000</v>
      </c>
      <c r="H7" s="18">
        <f t="shared" si="0"/>
        <v>0</v>
      </c>
      <c r="I7" s="25">
        <v>0</v>
      </c>
      <c r="J7" s="25">
        <f t="shared" si="2"/>
        <v>51000000</v>
      </c>
      <c r="K7" s="26" t="s">
        <v>496</v>
      </c>
    </row>
    <row r="8" spans="1:11" ht="12.75" customHeight="1">
      <c r="A8" s="24" t="s">
        <v>33</v>
      </c>
      <c r="B8" s="24" t="s">
        <v>24</v>
      </c>
      <c r="C8" s="27" t="s">
        <v>265</v>
      </c>
      <c r="D8" s="29">
        <v>45309</v>
      </c>
      <c r="E8" s="29">
        <v>45643</v>
      </c>
      <c r="F8" s="28">
        <f t="shared" si="1"/>
        <v>334</v>
      </c>
      <c r="G8" s="25">
        <v>95709273</v>
      </c>
      <c r="H8" s="18">
        <f t="shared" si="0"/>
        <v>0</v>
      </c>
      <c r="I8" s="25">
        <v>0</v>
      </c>
      <c r="J8" s="25">
        <f t="shared" si="2"/>
        <v>95709273</v>
      </c>
      <c r="K8" s="26" t="s">
        <v>497</v>
      </c>
    </row>
    <row r="9" spans="1:11" ht="12.75" customHeight="1">
      <c r="A9" s="24" t="s">
        <v>34</v>
      </c>
      <c r="B9" s="24" t="s">
        <v>24</v>
      </c>
      <c r="C9" s="27" t="s">
        <v>266</v>
      </c>
      <c r="D9" s="29">
        <v>45303</v>
      </c>
      <c r="E9" s="29">
        <v>45484</v>
      </c>
      <c r="F9" s="28">
        <f t="shared" si="1"/>
        <v>181</v>
      </c>
      <c r="G9" s="25">
        <v>58548000</v>
      </c>
      <c r="H9" s="18">
        <f t="shared" si="0"/>
        <v>0</v>
      </c>
      <c r="I9" s="25">
        <v>0</v>
      </c>
      <c r="J9" s="25">
        <f t="shared" si="2"/>
        <v>58548000</v>
      </c>
      <c r="K9" s="26" t="s">
        <v>498</v>
      </c>
    </row>
    <row r="10" spans="1:11" ht="12.75" customHeight="1">
      <c r="A10" s="24" t="s">
        <v>35</v>
      </c>
      <c r="B10" s="24" t="s">
        <v>24</v>
      </c>
      <c r="C10" s="27" t="s">
        <v>266</v>
      </c>
      <c r="D10" s="29">
        <v>45310</v>
      </c>
      <c r="E10" s="29">
        <v>45491</v>
      </c>
      <c r="F10" s="28">
        <f t="shared" si="1"/>
        <v>181</v>
      </c>
      <c r="G10" s="25">
        <v>49200000</v>
      </c>
      <c r="H10" s="18">
        <f t="shared" si="0"/>
        <v>0</v>
      </c>
      <c r="I10" s="25">
        <v>0</v>
      </c>
      <c r="J10" s="25">
        <f t="shared" si="2"/>
        <v>49200000</v>
      </c>
      <c r="K10" s="26" t="s">
        <v>499</v>
      </c>
    </row>
    <row r="11" spans="1:11" ht="12.75" customHeight="1">
      <c r="A11" s="24" t="s">
        <v>36</v>
      </c>
      <c r="B11" s="24" t="s">
        <v>24</v>
      </c>
      <c r="C11" s="27" t="s">
        <v>267</v>
      </c>
      <c r="D11" s="29">
        <v>45303</v>
      </c>
      <c r="E11" s="29">
        <v>45484</v>
      </c>
      <c r="F11" s="28">
        <f t="shared" si="1"/>
        <v>181</v>
      </c>
      <c r="G11" s="25">
        <v>58548000</v>
      </c>
      <c r="H11" s="18">
        <f t="shared" si="0"/>
        <v>0</v>
      </c>
      <c r="I11" s="25">
        <v>0</v>
      </c>
      <c r="J11" s="25">
        <f t="shared" si="2"/>
        <v>58548000</v>
      </c>
      <c r="K11" s="26" t="s">
        <v>500</v>
      </c>
    </row>
    <row r="12" spans="1:11" ht="12.75" customHeight="1">
      <c r="A12" s="24" t="s">
        <v>37</v>
      </c>
      <c r="B12" s="24" t="s">
        <v>24</v>
      </c>
      <c r="C12" s="27" t="s">
        <v>268</v>
      </c>
      <c r="D12" s="29">
        <v>45306</v>
      </c>
      <c r="E12" s="29">
        <v>45487</v>
      </c>
      <c r="F12" s="28">
        <f t="shared" si="1"/>
        <v>181</v>
      </c>
      <c r="G12" s="25">
        <v>51000000</v>
      </c>
      <c r="H12" s="18">
        <f t="shared" si="0"/>
        <v>0</v>
      </c>
      <c r="I12" s="25">
        <v>0</v>
      </c>
      <c r="J12" s="25">
        <f t="shared" si="2"/>
        <v>51000000</v>
      </c>
      <c r="K12" s="26" t="s">
        <v>501</v>
      </c>
    </row>
    <row r="13" spans="1:11" ht="12.75" customHeight="1">
      <c r="A13" s="24" t="s">
        <v>38</v>
      </c>
      <c r="B13" s="24" t="s">
        <v>24</v>
      </c>
      <c r="C13" s="27" t="s">
        <v>409</v>
      </c>
      <c r="D13" s="29">
        <v>45316</v>
      </c>
      <c r="E13" s="29">
        <v>45656</v>
      </c>
      <c r="F13" s="28">
        <f t="shared" si="1"/>
        <v>340</v>
      </c>
      <c r="G13" s="25">
        <v>39659027</v>
      </c>
      <c r="H13" s="18">
        <f t="shared" si="0"/>
        <v>0</v>
      </c>
      <c r="I13" s="25">
        <v>0</v>
      </c>
      <c r="J13" s="25">
        <f t="shared" si="2"/>
        <v>39659027</v>
      </c>
      <c r="K13" s="26" t="s">
        <v>502</v>
      </c>
    </row>
    <row r="14" spans="1:11" ht="12.75" customHeight="1">
      <c r="A14" s="24" t="s">
        <v>39</v>
      </c>
      <c r="B14" s="24" t="s">
        <v>24</v>
      </c>
      <c r="C14" s="27" t="s">
        <v>269</v>
      </c>
      <c r="D14" s="29">
        <v>45308</v>
      </c>
      <c r="E14" s="29">
        <v>45520</v>
      </c>
      <c r="F14" s="28">
        <f t="shared" si="1"/>
        <v>212</v>
      </c>
      <c r="G14" s="25">
        <v>63000000</v>
      </c>
      <c r="H14" s="18">
        <f t="shared" si="0"/>
        <v>0</v>
      </c>
      <c r="I14" s="25">
        <v>0</v>
      </c>
      <c r="J14" s="25">
        <f t="shared" si="2"/>
        <v>63000000</v>
      </c>
      <c r="K14" s="26" t="s">
        <v>503</v>
      </c>
    </row>
    <row r="15" spans="1:11" ht="12.75" customHeight="1">
      <c r="A15" s="24" t="s">
        <v>40</v>
      </c>
      <c r="B15" s="24" t="s">
        <v>24</v>
      </c>
      <c r="C15" s="27" t="s">
        <v>270</v>
      </c>
      <c r="D15" s="29">
        <v>45310</v>
      </c>
      <c r="E15" s="29">
        <v>45606</v>
      </c>
      <c r="F15" s="28">
        <f t="shared" si="1"/>
        <v>296</v>
      </c>
      <c r="G15" s="25">
        <v>82733333</v>
      </c>
      <c r="H15" s="18">
        <f t="shared" si="0"/>
        <v>0</v>
      </c>
      <c r="I15" s="25">
        <v>0</v>
      </c>
      <c r="J15" s="25">
        <f t="shared" si="2"/>
        <v>82733333</v>
      </c>
      <c r="K15" s="26" t="s">
        <v>504</v>
      </c>
    </row>
    <row r="16" spans="1:11" ht="12.75" customHeight="1">
      <c r="A16" s="24" t="s">
        <v>41</v>
      </c>
      <c r="B16" s="24" t="s">
        <v>24</v>
      </c>
      <c r="C16" s="27" t="s">
        <v>262</v>
      </c>
      <c r="D16" s="29">
        <v>45315</v>
      </c>
      <c r="E16" s="29">
        <v>45656</v>
      </c>
      <c r="F16" s="28">
        <f t="shared" si="1"/>
        <v>341</v>
      </c>
      <c r="G16" s="25">
        <v>90275000</v>
      </c>
      <c r="H16" s="18">
        <f t="shared" si="0"/>
        <v>0</v>
      </c>
      <c r="I16" s="25">
        <v>0</v>
      </c>
      <c r="J16" s="25">
        <f t="shared" si="2"/>
        <v>90275000</v>
      </c>
      <c r="K16" s="26" t="s">
        <v>505</v>
      </c>
    </row>
    <row r="17" spans="1:11" ht="12.75" customHeight="1">
      <c r="A17" s="24" t="s">
        <v>42</v>
      </c>
      <c r="B17" s="24" t="s">
        <v>24</v>
      </c>
      <c r="C17" s="27" t="s">
        <v>260</v>
      </c>
      <c r="D17" s="29">
        <v>45310</v>
      </c>
      <c r="E17" s="29">
        <v>45644</v>
      </c>
      <c r="F17" s="28">
        <f t="shared" si="1"/>
        <v>334</v>
      </c>
      <c r="G17" s="25">
        <v>89999998</v>
      </c>
      <c r="H17" s="18">
        <f t="shared" si="0"/>
        <v>0</v>
      </c>
      <c r="I17" s="25">
        <v>0</v>
      </c>
      <c r="J17" s="25">
        <f t="shared" si="2"/>
        <v>89999998</v>
      </c>
      <c r="K17" s="26" t="s">
        <v>506</v>
      </c>
    </row>
    <row r="18" spans="1:11" ht="12.75" customHeight="1">
      <c r="A18" s="24" t="s">
        <v>43</v>
      </c>
      <c r="B18" s="24" t="s">
        <v>24</v>
      </c>
      <c r="C18" s="24" t="s">
        <v>25</v>
      </c>
      <c r="D18" s="29">
        <v>45296</v>
      </c>
      <c r="E18" s="29">
        <v>45656</v>
      </c>
      <c r="F18" s="28">
        <f t="shared" si="1"/>
        <v>360</v>
      </c>
      <c r="G18" s="25">
        <v>47656115</v>
      </c>
      <c r="H18" s="18">
        <f t="shared" si="0"/>
        <v>0</v>
      </c>
      <c r="I18" s="25">
        <v>0</v>
      </c>
      <c r="J18" s="25">
        <f t="shared" si="2"/>
        <v>47656115</v>
      </c>
      <c r="K18" s="26" t="s">
        <v>507</v>
      </c>
    </row>
    <row r="19" spans="1:11" ht="12.75" customHeight="1">
      <c r="A19" s="24" t="s">
        <v>44</v>
      </c>
      <c r="B19" s="24" t="s">
        <v>24</v>
      </c>
      <c r="C19" s="27" t="s">
        <v>271</v>
      </c>
      <c r="D19" s="29">
        <v>45310</v>
      </c>
      <c r="E19" s="29">
        <v>45629</v>
      </c>
      <c r="F19" s="28">
        <f t="shared" si="1"/>
        <v>319</v>
      </c>
      <c r="G19" s="25">
        <v>42000000</v>
      </c>
      <c r="H19" s="18">
        <f t="shared" si="0"/>
        <v>0</v>
      </c>
      <c r="I19" s="25">
        <v>0</v>
      </c>
      <c r="J19" s="25">
        <f t="shared" si="2"/>
        <v>42000000</v>
      </c>
      <c r="K19" s="26" t="s">
        <v>508</v>
      </c>
    </row>
    <row r="20" spans="1:11" ht="12.75" customHeight="1">
      <c r="A20" s="24" t="s">
        <v>45</v>
      </c>
      <c r="B20" s="24" t="s">
        <v>24</v>
      </c>
      <c r="C20" s="27" t="s">
        <v>272</v>
      </c>
      <c r="D20" s="29">
        <v>45296</v>
      </c>
      <c r="E20" s="29">
        <v>45656</v>
      </c>
      <c r="F20" s="28">
        <f t="shared" si="1"/>
        <v>360</v>
      </c>
      <c r="G20" s="25">
        <v>34834760</v>
      </c>
      <c r="H20" s="18">
        <f t="shared" si="0"/>
        <v>0</v>
      </c>
      <c r="I20" s="25">
        <v>0</v>
      </c>
      <c r="J20" s="25">
        <f t="shared" si="2"/>
        <v>34834760</v>
      </c>
      <c r="K20" s="26" t="s">
        <v>509</v>
      </c>
    </row>
    <row r="21" spans="1:11" ht="12.75" customHeight="1">
      <c r="A21" s="24" t="s">
        <v>46</v>
      </c>
      <c r="B21" s="24" t="s">
        <v>24</v>
      </c>
      <c r="C21" s="27" t="s">
        <v>273</v>
      </c>
      <c r="D21" s="29">
        <v>45296</v>
      </c>
      <c r="E21" s="29">
        <v>45656</v>
      </c>
      <c r="F21" s="28">
        <f t="shared" si="1"/>
        <v>360</v>
      </c>
      <c r="G21" s="25">
        <v>103500000</v>
      </c>
      <c r="H21" s="18">
        <f t="shared" si="0"/>
        <v>0</v>
      </c>
      <c r="I21" s="25">
        <v>0</v>
      </c>
      <c r="J21" s="25">
        <f t="shared" si="2"/>
        <v>103500000</v>
      </c>
      <c r="K21" s="26" t="s">
        <v>510</v>
      </c>
    </row>
    <row r="22" spans="1:11" ht="12.75" customHeight="1">
      <c r="A22" s="24" t="s">
        <v>47</v>
      </c>
      <c r="B22" s="24" t="s">
        <v>24</v>
      </c>
      <c r="C22" s="24" t="s">
        <v>264</v>
      </c>
      <c r="D22" s="29">
        <v>45306</v>
      </c>
      <c r="E22" s="29">
        <v>45487</v>
      </c>
      <c r="F22" s="28">
        <f t="shared" si="1"/>
        <v>181</v>
      </c>
      <c r="G22" s="25">
        <v>51000000</v>
      </c>
      <c r="H22" s="18">
        <f t="shared" si="0"/>
        <v>0</v>
      </c>
      <c r="I22" s="25">
        <v>0</v>
      </c>
      <c r="J22" s="25">
        <f t="shared" si="2"/>
        <v>51000000</v>
      </c>
      <c r="K22" s="26" t="s">
        <v>511</v>
      </c>
    </row>
    <row r="23" spans="1:11" ht="12.75" customHeight="1">
      <c r="A23" s="24" t="s">
        <v>48</v>
      </c>
      <c r="B23" s="24" t="s">
        <v>24</v>
      </c>
      <c r="C23" s="27" t="s">
        <v>274</v>
      </c>
      <c r="D23" s="29">
        <v>45308</v>
      </c>
      <c r="E23" s="29">
        <v>45633</v>
      </c>
      <c r="F23" s="28">
        <f t="shared" si="1"/>
        <v>325</v>
      </c>
      <c r="G23" s="25">
        <v>119840000</v>
      </c>
      <c r="H23" s="18">
        <f t="shared" si="0"/>
        <v>0</v>
      </c>
      <c r="I23" s="25">
        <v>0</v>
      </c>
      <c r="J23" s="25">
        <f t="shared" si="2"/>
        <v>119840000</v>
      </c>
      <c r="K23" s="26" t="s">
        <v>512</v>
      </c>
    </row>
    <row r="24" spans="1:11" ht="12.75" customHeight="1">
      <c r="A24" s="24" t="s">
        <v>49</v>
      </c>
      <c r="B24" s="24" t="s">
        <v>24</v>
      </c>
      <c r="C24" s="27" t="s">
        <v>275</v>
      </c>
      <c r="D24" s="29">
        <v>45303</v>
      </c>
      <c r="E24" s="29">
        <v>45628</v>
      </c>
      <c r="F24" s="28">
        <f t="shared" si="1"/>
        <v>325</v>
      </c>
      <c r="G24" s="25">
        <v>112350000</v>
      </c>
      <c r="H24" s="18">
        <f t="shared" si="0"/>
        <v>0</v>
      </c>
      <c r="I24" s="25">
        <v>0</v>
      </c>
      <c r="J24" s="25">
        <f t="shared" si="2"/>
        <v>112350000</v>
      </c>
      <c r="K24" s="26" t="s">
        <v>513</v>
      </c>
    </row>
    <row r="25" spans="1:11" ht="12.75" customHeight="1">
      <c r="A25" s="24" t="s">
        <v>50</v>
      </c>
      <c r="B25" s="24" t="s">
        <v>24</v>
      </c>
      <c r="C25" s="27" t="s">
        <v>410</v>
      </c>
      <c r="D25" s="29">
        <v>45321</v>
      </c>
      <c r="E25" s="29">
        <v>45594</v>
      </c>
      <c r="F25" s="28">
        <f t="shared" si="1"/>
        <v>273</v>
      </c>
      <c r="G25" s="25">
        <v>131733000</v>
      </c>
      <c r="H25" s="18">
        <f t="shared" si="0"/>
        <v>0</v>
      </c>
      <c r="I25" s="25">
        <v>0</v>
      </c>
      <c r="J25" s="25">
        <f t="shared" si="2"/>
        <v>131733000</v>
      </c>
      <c r="K25" s="26" t="s">
        <v>514</v>
      </c>
    </row>
    <row r="26" spans="1:11" ht="12.75" customHeight="1">
      <c r="A26" s="24" t="s">
        <v>51</v>
      </c>
      <c r="B26" s="24" t="s">
        <v>24</v>
      </c>
      <c r="C26" s="24" t="s">
        <v>276</v>
      </c>
      <c r="D26" s="29">
        <v>45306</v>
      </c>
      <c r="E26" s="29">
        <v>45631</v>
      </c>
      <c r="F26" s="28">
        <f t="shared" si="1"/>
        <v>325</v>
      </c>
      <c r="G26" s="25">
        <v>62370300</v>
      </c>
      <c r="H26" s="18">
        <f t="shared" si="0"/>
        <v>0</v>
      </c>
      <c r="I26" s="25">
        <v>0</v>
      </c>
      <c r="J26" s="25">
        <f t="shared" si="2"/>
        <v>62370300</v>
      </c>
      <c r="K26" s="26" t="s">
        <v>515</v>
      </c>
    </row>
    <row r="27" spans="1:11" ht="12.75" customHeight="1">
      <c r="A27" s="24" t="s">
        <v>52</v>
      </c>
      <c r="B27" s="24" t="s">
        <v>24</v>
      </c>
      <c r="C27" s="27" t="s">
        <v>277</v>
      </c>
      <c r="D27" s="29">
        <v>45308</v>
      </c>
      <c r="E27" s="29">
        <v>45631</v>
      </c>
      <c r="F27" s="28">
        <f t="shared" si="1"/>
        <v>323</v>
      </c>
      <c r="G27" s="25">
        <v>37664000</v>
      </c>
      <c r="H27" s="18">
        <f t="shared" si="0"/>
        <v>0</v>
      </c>
      <c r="I27" s="25">
        <v>0</v>
      </c>
      <c r="J27" s="25">
        <f t="shared" si="2"/>
        <v>37664000</v>
      </c>
      <c r="K27" s="26" t="s">
        <v>516</v>
      </c>
    </row>
    <row r="28" spans="1:11" ht="12.75" customHeight="1">
      <c r="A28" s="24" t="s">
        <v>53</v>
      </c>
      <c r="B28" s="24" t="s">
        <v>24</v>
      </c>
      <c r="C28" s="27" t="s">
        <v>278</v>
      </c>
      <c r="D28" s="29">
        <v>45303</v>
      </c>
      <c r="E28" s="29">
        <v>45628</v>
      </c>
      <c r="F28" s="28">
        <f t="shared" si="1"/>
        <v>325</v>
      </c>
      <c r="G28" s="25">
        <v>121445000</v>
      </c>
      <c r="H28" s="18">
        <f t="shared" si="0"/>
        <v>0</v>
      </c>
      <c r="I28" s="25">
        <v>0</v>
      </c>
      <c r="J28" s="25">
        <f t="shared" si="2"/>
        <v>121445000</v>
      </c>
      <c r="K28" s="26" t="s">
        <v>517</v>
      </c>
    </row>
    <row r="29" spans="1:11" ht="12.75" customHeight="1">
      <c r="A29" s="24" t="s">
        <v>54</v>
      </c>
      <c r="B29" s="24" t="s">
        <v>24</v>
      </c>
      <c r="C29" s="24" t="s">
        <v>279</v>
      </c>
      <c r="D29" s="29">
        <v>45314</v>
      </c>
      <c r="E29" s="29">
        <v>45577</v>
      </c>
      <c r="F29" s="28">
        <f t="shared" si="1"/>
        <v>263</v>
      </c>
      <c r="G29" s="25">
        <v>117056334</v>
      </c>
      <c r="H29" s="18">
        <f t="shared" si="0"/>
        <v>0</v>
      </c>
      <c r="I29" s="25">
        <v>0</v>
      </c>
      <c r="J29" s="25">
        <f t="shared" si="2"/>
        <v>117056334</v>
      </c>
      <c r="K29" s="26" t="s">
        <v>518</v>
      </c>
    </row>
    <row r="30" spans="1:11" ht="12.75" customHeight="1">
      <c r="A30" s="24" t="s">
        <v>55</v>
      </c>
      <c r="B30" s="24" t="s">
        <v>24</v>
      </c>
      <c r="C30" s="27" t="s">
        <v>280</v>
      </c>
      <c r="D30" s="29">
        <v>45310</v>
      </c>
      <c r="E30" s="29">
        <v>45553</v>
      </c>
      <c r="F30" s="28">
        <f t="shared" si="1"/>
        <v>243</v>
      </c>
      <c r="G30" s="25">
        <v>80000000</v>
      </c>
      <c r="H30" s="18">
        <f t="shared" si="0"/>
        <v>0</v>
      </c>
      <c r="I30" s="25">
        <v>0</v>
      </c>
      <c r="J30" s="25">
        <f t="shared" si="2"/>
        <v>80000000</v>
      </c>
      <c r="K30" s="26" t="s">
        <v>519</v>
      </c>
    </row>
    <row r="31" spans="1:11" ht="12.75" customHeight="1">
      <c r="A31" s="24" t="s">
        <v>56</v>
      </c>
      <c r="B31" s="24" t="s">
        <v>24</v>
      </c>
      <c r="C31" s="27" t="s">
        <v>281</v>
      </c>
      <c r="D31" s="29">
        <v>45310</v>
      </c>
      <c r="E31" s="29">
        <v>45450</v>
      </c>
      <c r="F31" s="28">
        <f t="shared" si="1"/>
        <v>140</v>
      </c>
      <c r="G31" s="25">
        <v>52266667</v>
      </c>
      <c r="H31" s="18">
        <f t="shared" si="0"/>
        <v>0</v>
      </c>
      <c r="I31" s="25">
        <v>0</v>
      </c>
      <c r="J31" s="25">
        <f t="shared" si="2"/>
        <v>52266667</v>
      </c>
      <c r="K31" s="26" t="s">
        <v>520</v>
      </c>
    </row>
    <row r="32" spans="1:11" ht="12.75" customHeight="1">
      <c r="A32" s="24" t="s">
        <v>57</v>
      </c>
      <c r="B32" s="24" t="s">
        <v>24</v>
      </c>
      <c r="C32" s="27" t="s">
        <v>282</v>
      </c>
      <c r="D32" s="29">
        <v>45307</v>
      </c>
      <c r="E32" s="29">
        <v>45632</v>
      </c>
      <c r="F32" s="28">
        <f t="shared" si="1"/>
        <v>325</v>
      </c>
      <c r="G32" s="25">
        <v>85600000</v>
      </c>
      <c r="H32" s="18">
        <f t="shared" si="0"/>
        <v>0</v>
      </c>
      <c r="I32" s="25">
        <v>0</v>
      </c>
      <c r="J32" s="25">
        <f t="shared" si="2"/>
        <v>85600000</v>
      </c>
      <c r="K32" s="26" t="s">
        <v>521</v>
      </c>
    </row>
    <row r="33" spans="1:11" ht="12.75" customHeight="1">
      <c r="A33" s="24" t="s">
        <v>58</v>
      </c>
      <c r="B33" s="24" t="s">
        <v>24</v>
      </c>
      <c r="C33" s="27" t="s">
        <v>487</v>
      </c>
      <c r="D33" s="29">
        <v>45316</v>
      </c>
      <c r="E33" s="29">
        <v>45605</v>
      </c>
      <c r="F33" s="28">
        <f t="shared" si="1"/>
        <v>289</v>
      </c>
      <c r="G33" s="25">
        <v>110200000</v>
      </c>
      <c r="H33" s="18">
        <f t="shared" si="0"/>
        <v>0</v>
      </c>
      <c r="I33" s="25">
        <v>0</v>
      </c>
      <c r="J33" s="25">
        <f t="shared" si="2"/>
        <v>110200000</v>
      </c>
      <c r="K33" s="26" t="s">
        <v>488</v>
      </c>
    </row>
    <row r="34" spans="1:11" ht="12.75" customHeight="1">
      <c r="A34" s="24" t="s">
        <v>59</v>
      </c>
      <c r="B34" s="24" t="s">
        <v>24</v>
      </c>
      <c r="C34" s="27" t="s">
        <v>283</v>
      </c>
      <c r="D34" s="29">
        <v>45314</v>
      </c>
      <c r="E34" s="29">
        <v>45557</v>
      </c>
      <c r="F34" s="28">
        <f t="shared" si="1"/>
        <v>243</v>
      </c>
      <c r="G34" s="25">
        <v>81600000</v>
      </c>
      <c r="H34" s="18">
        <f t="shared" si="0"/>
        <v>0</v>
      </c>
      <c r="I34" s="25">
        <v>0</v>
      </c>
      <c r="J34" s="25">
        <f t="shared" si="2"/>
        <v>81600000</v>
      </c>
      <c r="K34" s="26" t="s">
        <v>522</v>
      </c>
    </row>
    <row r="35" spans="1:11" ht="12.75" customHeight="1">
      <c r="A35" s="24" t="s">
        <v>60</v>
      </c>
      <c r="B35" s="24" t="s">
        <v>24</v>
      </c>
      <c r="C35" s="27" t="s">
        <v>284</v>
      </c>
      <c r="D35" s="29">
        <v>45308</v>
      </c>
      <c r="E35" s="29">
        <v>45633</v>
      </c>
      <c r="F35" s="28">
        <f t="shared" si="1"/>
        <v>325</v>
      </c>
      <c r="G35" s="25">
        <v>132145000</v>
      </c>
      <c r="H35" s="18">
        <f t="shared" ref="H35:H66" si="3">I35/G35</f>
        <v>0</v>
      </c>
      <c r="I35" s="25">
        <v>0</v>
      </c>
      <c r="J35" s="25">
        <f t="shared" si="2"/>
        <v>132145000</v>
      </c>
      <c r="K35" s="26" t="s">
        <v>523</v>
      </c>
    </row>
    <row r="36" spans="1:11" ht="12.75" customHeight="1">
      <c r="A36" s="24" t="s">
        <v>61</v>
      </c>
      <c r="B36" s="24" t="s">
        <v>24</v>
      </c>
      <c r="C36" s="27" t="s">
        <v>411</v>
      </c>
      <c r="D36" s="29">
        <v>45316</v>
      </c>
      <c r="E36" s="29">
        <v>45507</v>
      </c>
      <c r="F36" s="28">
        <f t="shared" si="1"/>
        <v>191</v>
      </c>
      <c r="G36" s="25">
        <v>93562560</v>
      </c>
      <c r="H36" s="18">
        <f t="shared" si="3"/>
        <v>0</v>
      </c>
      <c r="I36" s="25">
        <v>0</v>
      </c>
      <c r="J36" s="25">
        <f t="shared" si="2"/>
        <v>93562560</v>
      </c>
      <c r="K36" s="26" t="s">
        <v>524</v>
      </c>
    </row>
    <row r="37" spans="1:11" ht="12.75" customHeight="1">
      <c r="A37" s="24" t="s">
        <v>62</v>
      </c>
      <c r="B37" s="24" t="s">
        <v>24</v>
      </c>
      <c r="C37" s="24" t="s">
        <v>285</v>
      </c>
      <c r="D37" s="29">
        <v>45310</v>
      </c>
      <c r="E37" s="29">
        <v>45629</v>
      </c>
      <c r="F37" s="28">
        <f t="shared" si="1"/>
        <v>319</v>
      </c>
      <c r="G37" s="25">
        <v>61204500</v>
      </c>
      <c r="H37" s="18">
        <f t="shared" si="3"/>
        <v>0</v>
      </c>
      <c r="I37" s="25">
        <v>0</v>
      </c>
      <c r="J37" s="25">
        <f t="shared" si="2"/>
        <v>61204500</v>
      </c>
      <c r="K37" s="26" t="s">
        <v>525</v>
      </c>
    </row>
    <row r="38" spans="1:11" ht="12.75" customHeight="1">
      <c r="A38" s="24" t="s">
        <v>63</v>
      </c>
      <c r="B38" s="24" t="s">
        <v>24</v>
      </c>
      <c r="C38" s="27" t="s">
        <v>286</v>
      </c>
      <c r="D38" s="29">
        <v>45306</v>
      </c>
      <c r="E38" s="29">
        <v>45631</v>
      </c>
      <c r="F38" s="28">
        <f t="shared" si="1"/>
        <v>325</v>
      </c>
      <c r="G38" s="25">
        <v>112350000</v>
      </c>
      <c r="H38" s="18">
        <f t="shared" si="3"/>
        <v>0</v>
      </c>
      <c r="I38" s="25">
        <v>0</v>
      </c>
      <c r="J38" s="25">
        <f t="shared" si="2"/>
        <v>112350000</v>
      </c>
      <c r="K38" s="26" t="s">
        <v>526</v>
      </c>
    </row>
    <row r="39" spans="1:11" ht="12.75" customHeight="1">
      <c r="A39" s="24" t="s">
        <v>64</v>
      </c>
      <c r="B39" s="24" t="s">
        <v>24</v>
      </c>
      <c r="C39" s="27" t="s">
        <v>287</v>
      </c>
      <c r="D39" s="29">
        <v>45310</v>
      </c>
      <c r="E39" s="29">
        <v>45629</v>
      </c>
      <c r="F39" s="28">
        <f t="shared" si="1"/>
        <v>319</v>
      </c>
      <c r="G39" s="25">
        <v>83448750</v>
      </c>
      <c r="H39" s="18">
        <f t="shared" si="3"/>
        <v>0</v>
      </c>
      <c r="I39" s="25">
        <v>0</v>
      </c>
      <c r="J39" s="25">
        <f t="shared" si="2"/>
        <v>83448750</v>
      </c>
      <c r="K39" s="26" t="s">
        <v>527</v>
      </c>
    </row>
    <row r="40" spans="1:11" ht="12.75" customHeight="1">
      <c r="A40" s="24" t="s">
        <v>65</v>
      </c>
      <c r="B40" s="24" t="s">
        <v>24</v>
      </c>
      <c r="C40" s="24" t="s">
        <v>288</v>
      </c>
      <c r="D40" s="29">
        <v>45307</v>
      </c>
      <c r="E40" s="29">
        <v>45632</v>
      </c>
      <c r="F40" s="28">
        <f t="shared" si="1"/>
        <v>325</v>
      </c>
      <c r="G40" s="25">
        <v>150249400</v>
      </c>
      <c r="H40" s="18">
        <f t="shared" si="3"/>
        <v>0</v>
      </c>
      <c r="I40" s="25">
        <v>0</v>
      </c>
      <c r="J40" s="25">
        <f t="shared" si="2"/>
        <v>150249400</v>
      </c>
      <c r="K40" s="26" t="s">
        <v>528</v>
      </c>
    </row>
    <row r="41" spans="1:11" ht="12.75" customHeight="1">
      <c r="A41" s="24" t="s">
        <v>66</v>
      </c>
      <c r="B41" s="24" t="s">
        <v>24</v>
      </c>
      <c r="C41" s="27" t="s">
        <v>420</v>
      </c>
      <c r="D41" s="29">
        <v>45316</v>
      </c>
      <c r="E41" s="29">
        <v>45482</v>
      </c>
      <c r="F41" s="28">
        <f t="shared" si="1"/>
        <v>166</v>
      </c>
      <c r="G41" s="25">
        <v>81681600</v>
      </c>
      <c r="H41" s="18">
        <f t="shared" si="3"/>
        <v>0</v>
      </c>
      <c r="I41" s="25">
        <v>0</v>
      </c>
      <c r="J41" s="25">
        <f t="shared" si="2"/>
        <v>81681600</v>
      </c>
      <c r="K41" s="26" t="s">
        <v>529</v>
      </c>
    </row>
    <row r="42" spans="1:11" ht="12.75" customHeight="1">
      <c r="A42" s="24" t="s">
        <v>67</v>
      </c>
      <c r="B42" s="24" t="s">
        <v>24</v>
      </c>
      <c r="C42" s="27" t="s">
        <v>288</v>
      </c>
      <c r="D42" s="29">
        <v>45310</v>
      </c>
      <c r="E42" s="29">
        <v>45635</v>
      </c>
      <c r="F42" s="28">
        <f t="shared" si="1"/>
        <v>325</v>
      </c>
      <c r="G42" s="25">
        <v>107000000</v>
      </c>
      <c r="H42" s="18">
        <f t="shared" si="3"/>
        <v>0</v>
      </c>
      <c r="I42" s="25">
        <v>0</v>
      </c>
      <c r="J42" s="25">
        <f t="shared" si="2"/>
        <v>107000000</v>
      </c>
      <c r="K42" s="26" t="s">
        <v>530</v>
      </c>
    </row>
    <row r="43" spans="1:11" ht="12.75" customHeight="1">
      <c r="A43" s="24" t="s">
        <v>68</v>
      </c>
      <c r="B43" s="24" t="s">
        <v>24</v>
      </c>
      <c r="C43" s="27" t="s">
        <v>412</v>
      </c>
      <c r="D43" s="29">
        <v>45316</v>
      </c>
      <c r="E43" s="29">
        <v>45488</v>
      </c>
      <c r="F43" s="28">
        <f t="shared" si="1"/>
        <v>172</v>
      </c>
      <c r="G43" s="25">
        <v>68500000</v>
      </c>
      <c r="H43" s="18">
        <f t="shared" si="3"/>
        <v>0</v>
      </c>
      <c r="I43" s="25">
        <v>0</v>
      </c>
      <c r="J43" s="25">
        <f t="shared" si="2"/>
        <v>68500000</v>
      </c>
      <c r="K43" s="26" t="s">
        <v>531</v>
      </c>
    </row>
    <row r="44" spans="1:11" ht="12.75" customHeight="1">
      <c r="A44" s="24" t="s">
        <v>69</v>
      </c>
      <c r="B44" s="24" t="s">
        <v>24</v>
      </c>
      <c r="C44" s="27" t="s">
        <v>413</v>
      </c>
      <c r="D44" s="29">
        <v>45320</v>
      </c>
      <c r="E44" s="29">
        <v>45604</v>
      </c>
      <c r="F44" s="28">
        <f t="shared" si="1"/>
        <v>284</v>
      </c>
      <c r="G44" s="25">
        <v>116480000</v>
      </c>
      <c r="H44" s="18">
        <f t="shared" si="3"/>
        <v>0</v>
      </c>
      <c r="I44" s="25">
        <v>0</v>
      </c>
      <c r="J44" s="25">
        <f t="shared" si="2"/>
        <v>116480000</v>
      </c>
      <c r="K44" s="26" t="s">
        <v>532</v>
      </c>
    </row>
    <row r="45" spans="1:11" ht="12.75" customHeight="1">
      <c r="A45" s="24" t="s">
        <v>70</v>
      </c>
      <c r="B45" s="24" t="s">
        <v>24</v>
      </c>
      <c r="C45" s="27" t="s">
        <v>289</v>
      </c>
      <c r="D45" s="29">
        <v>45310</v>
      </c>
      <c r="E45" s="29">
        <v>45455</v>
      </c>
      <c r="F45" s="28">
        <f t="shared" si="1"/>
        <v>145</v>
      </c>
      <c r="G45" s="25">
        <v>64833600</v>
      </c>
      <c r="H45" s="18">
        <f t="shared" si="3"/>
        <v>0</v>
      </c>
      <c r="I45" s="25">
        <v>0</v>
      </c>
      <c r="J45" s="25">
        <f t="shared" si="2"/>
        <v>64833600</v>
      </c>
      <c r="K45" s="26" t="s">
        <v>396</v>
      </c>
    </row>
    <row r="46" spans="1:11" ht="12.75" customHeight="1">
      <c r="A46" s="24" t="s">
        <v>71</v>
      </c>
      <c r="B46" s="24" t="s">
        <v>24</v>
      </c>
      <c r="C46" s="24" t="s">
        <v>414</v>
      </c>
      <c r="D46" s="29">
        <v>45321</v>
      </c>
      <c r="E46" s="29">
        <v>45492</v>
      </c>
      <c r="F46" s="28">
        <f t="shared" si="1"/>
        <v>171</v>
      </c>
      <c r="G46" s="25">
        <v>62333333</v>
      </c>
      <c r="H46" s="18">
        <f t="shared" si="3"/>
        <v>0</v>
      </c>
      <c r="I46" s="25">
        <v>0</v>
      </c>
      <c r="J46" s="25">
        <f t="shared" si="2"/>
        <v>62333333</v>
      </c>
      <c r="K46" s="26" t="s">
        <v>533</v>
      </c>
    </row>
    <row r="47" spans="1:11" ht="12.75" customHeight="1">
      <c r="A47" s="24" t="s">
        <v>72</v>
      </c>
      <c r="B47" s="24" t="s">
        <v>24</v>
      </c>
      <c r="C47" s="24" t="s">
        <v>290</v>
      </c>
      <c r="D47" s="29">
        <v>45310</v>
      </c>
      <c r="E47" s="29">
        <v>45522</v>
      </c>
      <c r="F47" s="28">
        <f t="shared" si="1"/>
        <v>212</v>
      </c>
      <c r="G47" s="25">
        <v>42000000</v>
      </c>
      <c r="H47" s="18">
        <f t="shared" si="3"/>
        <v>0</v>
      </c>
      <c r="I47" s="25">
        <v>0</v>
      </c>
      <c r="J47" s="25">
        <f t="shared" si="2"/>
        <v>42000000</v>
      </c>
      <c r="K47" s="26" t="s">
        <v>534</v>
      </c>
    </row>
    <row r="48" spans="1:11" ht="12.75" customHeight="1">
      <c r="A48" s="24" t="s">
        <v>73</v>
      </c>
      <c r="B48" s="24" t="s">
        <v>24</v>
      </c>
      <c r="C48" s="24" t="s">
        <v>415</v>
      </c>
      <c r="D48" s="29">
        <v>45320</v>
      </c>
      <c r="E48" s="29">
        <v>45645</v>
      </c>
      <c r="F48" s="28">
        <f t="shared" si="1"/>
        <v>325</v>
      </c>
      <c r="G48" s="25">
        <v>104325000</v>
      </c>
      <c r="H48" s="18">
        <f t="shared" si="3"/>
        <v>0</v>
      </c>
      <c r="I48" s="25">
        <v>0</v>
      </c>
      <c r="J48" s="25">
        <f t="shared" si="2"/>
        <v>104325000</v>
      </c>
      <c r="K48" s="26" t="s">
        <v>535</v>
      </c>
    </row>
    <row r="49" spans="1:11" ht="12.75" customHeight="1">
      <c r="A49" s="24" t="s">
        <v>74</v>
      </c>
      <c r="B49" s="24" t="s">
        <v>24</v>
      </c>
      <c r="C49" s="27" t="s">
        <v>291</v>
      </c>
      <c r="D49" s="29">
        <v>45310</v>
      </c>
      <c r="E49" s="29">
        <v>45626</v>
      </c>
      <c r="F49" s="28">
        <f t="shared" si="1"/>
        <v>316</v>
      </c>
      <c r="G49" s="25">
        <v>92673000</v>
      </c>
      <c r="H49" s="18">
        <f t="shared" si="3"/>
        <v>0</v>
      </c>
      <c r="I49" s="25">
        <v>0</v>
      </c>
      <c r="J49" s="25">
        <f t="shared" si="2"/>
        <v>92673000</v>
      </c>
      <c r="K49" s="26" t="s">
        <v>536</v>
      </c>
    </row>
    <row r="50" spans="1:11" ht="12.75" customHeight="1">
      <c r="A50" s="24" t="s">
        <v>75</v>
      </c>
      <c r="B50" s="24" t="s">
        <v>24</v>
      </c>
      <c r="C50" s="27" t="s">
        <v>292</v>
      </c>
      <c r="D50" s="29">
        <v>45315</v>
      </c>
      <c r="E50" s="29">
        <v>45626</v>
      </c>
      <c r="F50" s="28">
        <f t="shared" si="1"/>
        <v>311</v>
      </c>
      <c r="G50" s="25">
        <v>106911000</v>
      </c>
      <c r="H50" s="18">
        <f t="shared" si="3"/>
        <v>0</v>
      </c>
      <c r="I50" s="25">
        <v>0</v>
      </c>
      <c r="J50" s="25">
        <f t="shared" si="2"/>
        <v>106911000</v>
      </c>
      <c r="K50" s="26" t="s">
        <v>537</v>
      </c>
    </row>
    <row r="51" spans="1:11" ht="12.75" customHeight="1">
      <c r="A51" s="24" t="s">
        <v>76</v>
      </c>
      <c r="B51" s="24" t="s">
        <v>24</v>
      </c>
      <c r="C51" s="27" t="s">
        <v>293</v>
      </c>
      <c r="D51" s="29">
        <v>45310</v>
      </c>
      <c r="E51" s="29">
        <v>45491</v>
      </c>
      <c r="F51" s="28">
        <f t="shared" si="1"/>
        <v>181</v>
      </c>
      <c r="G51" s="25">
        <v>56455722</v>
      </c>
      <c r="H51" s="18">
        <f t="shared" si="3"/>
        <v>0</v>
      </c>
      <c r="I51" s="25">
        <v>0</v>
      </c>
      <c r="J51" s="25">
        <f t="shared" si="2"/>
        <v>56455722</v>
      </c>
      <c r="K51" s="26" t="s">
        <v>397</v>
      </c>
    </row>
    <row r="52" spans="1:11" ht="12.75" customHeight="1">
      <c r="A52" s="24" t="s">
        <v>77</v>
      </c>
      <c r="B52" s="24" t="s">
        <v>24</v>
      </c>
      <c r="C52" s="27" t="s">
        <v>294</v>
      </c>
      <c r="D52" s="29">
        <v>45313</v>
      </c>
      <c r="E52" s="29">
        <v>45638</v>
      </c>
      <c r="F52" s="28">
        <f t="shared" si="1"/>
        <v>325</v>
      </c>
      <c r="G52" s="25">
        <v>109140000</v>
      </c>
      <c r="H52" s="18">
        <f t="shared" si="3"/>
        <v>0</v>
      </c>
      <c r="I52" s="25">
        <v>0</v>
      </c>
      <c r="J52" s="25">
        <f t="shared" si="2"/>
        <v>109140000</v>
      </c>
      <c r="K52" s="26" t="s">
        <v>538</v>
      </c>
    </row>
    <row r="53" spans="1:11" ht="12.75" customHeight="1">
      <c r="A53" s="24" t="s">
        <v>78</v>
      </c>
      <c r="B53" s="24" t="s">
        <v>24</v>
      </c>
      <c r="C53" s="27" t="s">
        <v>295</v>
      </c>
      <c r="D53" s="29">
        <v>45310</v>
      </c>
      <c r="E53" s="29">
        <v>45635</v>
      </c>
      <c r="F53" s="28">
        <f t="shared" si="1"/>
        <v>325</v>
      </c>
      <c r="G53" s="25">
        <v>74900000</v>
      </c>
      <c r="H53" s="18">
        <f t="shared" si="3"/>
        <v>0</v>
      </c>
      <c r="I53" s="25">
        <v>0</v>
      </c>
      <c r="J53" s="25">
        <f t="shared" si="2"/>
        <v>74900000</v>
      </c>
      <c r="K53" s="26" t="s">
        <v>539</v>
      </c>
    </row>
    <row r="54" spans="1:11" ht="12.75" customHeight="1">
      <c r="A54" s="24" t="s">
        <v>79</v>
      </c>
      <c r="B54" s="24" t="s">
        <v>24</v>
      </c>
      <c r="C54" s="24" t="s">
        <v>296</v>
      </c>
      <c r="D54" s="29">
        <v>45310</v>
      </c>
      <c r="E54" s="29">
        <v>45635</v>
      </c>
      <c r="F54" s="28">
        <f t="shared" si="1"/>
        <v>325</v>
      </c>
      <c r="G54" s="25">
        <v>109140000</v>
      </c>
      <c r="H54" s="18">
        <f t="shared" si="3"/>
        <v>0</v>
      </c>
      <c r="I54" s="25">
        <v>0</v>
      </c>
      <c r="J54" s="25">
        <f t="shared" si="2"/>
        <v>109140000</v>
      </c>
      <c r="K54" s="26" t="s">
        <v>540</v>
      </c>
    </row>
    <row r="55" spans="1:11" ht="12.75" customHeight="1">
      <c r="A55" s="24" t="s">
        <v>80</v>
      </c>
      <c r="B55" s="24" t="s">
        <v>24</v>
      </c>
      <c r="C55" s="27" t="s">
        <v>274</v>
      </c>
      <c r="D55" s="29">
        <v>45310</v>
      </c>
      <c r="E55" s="29">
        <v>45614</v>
      </c>
      <c r="F55" s="28">
        <f t="shared" si="1"/>
        <v>304</v>
      </c>
      <c r="G55" s="25">
        <v>121380000</v>
      </c>
      <c r="H55" s="18">
        <f t="shared" si="3"/>
        <v>0</v>
      </c>
      <c r="I55" s="25">
        <v>0</v>
      </c>
      <c r="J55" s="25">
        <f t="shared" si="2"/>
        <v>121380000</v>
      </c>
      <c r="K55" s="26" t="s">
        <v>541</v>
      </c>
    </row>
    <row r="56" spans="1:11" ht="12.75" customHeight="1">
      <c r="A56" s="24" t="s">
        <v>81</v>
      </c>
      <c r="B56" s="24" t="s">
        <v>24</v>
      </c>
      <c r="C56" s="27" t="s">
        <v>297</v>
      </c>
      <c r="D56" s="29">
        <v>45309</v>
      </c>
      <c r="E56" s="29">
        <v>45656</v>
      </c>
      <c r="F56" s="28">
        <f t="shared" si="1"/>
        <v>347</v>
      </c>
      <c r="G56" s="25">
        <v>109566667</v>
      </c>
      <c r="H56" s="18">
        <f t="shared" si="3"/>
        <v>0</v>
      </c>
      <c r="I56" s="25">
        <v>0</v>
      </c>
      <c r="J56" s="25">
        <f t="shared" si="2"/>
        <v>109566667</v>
      </c>
      <c r="K56" s="26" t="s">
        <v>542</v>
      </c>
    </row>
    <row r="57" spans="1:11" ht="12.75" customHeight="1">
      <c r="A57" s="24" t="s">
        <v>82</v>
      </c>
      <c r="B57" s="24" t="s">
        <v>24</v>
      </c>
      <c r="C57" s="27" t="s">
        <v>298</v>
      </c>
      <c r="D57" s="29">
        <v>45310</v>
      </c>
      <c r="E57" s="29">
        <v>45522</v>
      </c>
      <c r="F57" s="28">
        <f t="shared" si="1"/>
        <v>212</v>
      </c>
      <c r="G57" s="25">
        <v>84966000</v>
      </c>
      <c r="H57" s="18">
        <f t="shared" si="3"/>
        <v>0</v>
      </c>
      <c r="I57" s="25">
        <v>0</v>
      </c>
      <c r="J57" s="25">
        <f t="shared" si="2"/>
        <v>84966000</v>
      </c>
      <c r="K57" s="26" t="s">
        <v>543</v>
      </c>
    </row>
    <row r="58" spans="1:11" ht="12.75" customHeight="1">
      <c r="A58" s="24" t="s">
        <v>83</v>
      </c>
      <c r="B58" s="24" t="s">
        <v>24</v>
      </c>
      <c r="C58" s="27" t="s">
        <v>299</v>
      </c>
      <c r="D58" s="29">
        <v>45307</v>
      </c>
      <c r="E58" s="29">
        <v>45656</v>
      </c>
      <c r="F58" s="28">
        <f t="shared" si="1"/>
        <v>349</v>
      </c>
      <c r="G58" s="25">
        <v>109044000</v>
      </c>
      <c r="H58" s="18">
        <f t="shared" si="3"/>
        <v>0</v>
      </c>
      <c r="I58" s="25">
        <v>0</v>
      </c>
      <c r="J58" s="25">
        <f t="shared" si="2"/>
        <v>109044000</v>
      </c>
      <c r="K58" s="26" t="s">
        <v>544</v>
      </c>
    </row>
    <row r="59" spans="1:11" ht="12.75" customHeight="1">
      <c r="A59" s="24" t="s">
        <v>84</v>
      </c>
      <c r="B59" s="24" t="s">
        <v>24</v>
      </c>
      <c r="C59" s="24" t="s">
        <v>300</v>
      </c>
      <c r="D59" s="29">
        <v>45310</v>
      </c>
      <c r="E59" s="29">
        <v>45550</v>
      </c>
      <c r="F59" s="28">
        <f t="shared" si="1"/>
        <v>240</v>
      </c>
      <c r="G59" s="25">
        <v>129809167</v>
      </c>
      <c r="H59" s="18">
        <f t="shared" si="3"/>
        <v>0</v>
      </c>
      <c r="I59" s="25">
        <v>0</v>
      </c>
      <c r="J59" s="25">
        <f t="shared" si="2"/>
        <v>129809167</v>
      </c>
      <c r="K59" s="26" t="s">
        <v>545</v>
      </c>
    </row>
    <row r="60" spans="1:11" ht="12.75" customHeight="1">
      <c r="A60" s="24" t="s">
        <v>85</v>
      </c>
      <c r="B60" s="24" t="s">
        <v>24</v>
      </c>
      <c r="C60" s="24" t="s">
        <v>301</v>
      </c>
      <c r="D60" s="29">
        <v>45310</v>
      </c>
      <c r="E60" s="29">
        <v>45550</v>
      </c>
      <c r="F60" s="28">
        <f t="shared" si="1"/>
        <v>240</v>
      </c>
      <c r="G60" s="25">
        <v>107155533</v>
      </c>
      <c r="H60" s="18">
        <f t="shared" si="3"/>
        <v>0</v>
      </c>
      <c r="I60" s="25">
        <v>0</v>
      </c>
      <c r="J60" s="25">
        <f t="shared" si="2"/>
        <v>107155533</v>
      </c>
      <c r="K60" s="26" t="s">
        <v>546</v>
      </c>
    </row>
    <row r="61" spans="1:11" ht="12.75" customHeight="1">
      <c r="A61" s="24" t="s">
        <v>86</v>
      </c>
      <c r="B61" s="24" t="s">
        <v>24</v>
      </c>
      <c r="C61" s="24" t="s">
        <v>302</v>
      </c>
      <c r="D61" s="29">
        <v>45309</v>
      </c>
      <c r="E61" s="29">
        <v>45475</v>
      </c>
      <c r="F61" s="28">
        <f t="shared" si="1"/>
        <v>166</v>
      </c>
      <c r="G61" s="25">
        <v>68640000</v>
      </c>
      <c r="H61" s="18">
        <f t="shared" si="3"/>
        <v>0</v>
      </c>
      <c r="I61" s="25">
        <v>0</v>
      </c>
      <c r="J61" s="25">
        <f t="shared" si="2"/>
        <v>68640000</v>
      </c>
      <c r="K61" s="26" t="s">
        <v>547</v>
      </c>
    </row>
    <row r="62" spans="1:11" ht="12.75" customHeight="1">
      <c r="A62" s="24" t="s">
        <v>87</v>
      </c>
      <c r="B62" s="24" t="s">
        <v>24</v>
      </c>
      <c r="C62" s="27" t="s">
        <v>303</v>
      </c>
      <c r="D62" s="29">
        <v>45308</v>
      </c>
      <c r="E62" s="29">
        <v>45656</v>
      </c>
      <c r="F62" s="28">
        <f t="shared" si="1"/>
        <v>348</v>
      </c>
      <c r="G62" s="25">
        <v>92000000</v>
      </c>
      <c r="H62" s="18">
        <f t="shared" si="3"/>
        <v>0</v>
      </c>
      <c r="I62" s="25">
        <v>0</v>
      </c>
      <c r="J62" s="25">
        <f t="shared" si="2"/>
        <v>92000000</v>
      </c>
      <c r="K62" s="26" t="s">
        <v>548</v>
      </c>
    </row>
    <row r="63" spans="1:11" ht="12.75" customHeight="1">
      <c r="A63" s="24" t="s">
        <v>88</v>
      </c>
      <c r="B63" s="24" t="s">
        <v>24</v>
      </c>
      <c r="C63" s="27" t="s">
        <v>304</v>
      </c>
      <c r="D63" s="29">
        <v>45309</v>
      </c>
      <c r="E63" s="29">
        <v>45656</v>
      </c>
      <c r="F63" s="28">
        <f t="shared" si="1"/>
        <v>347</v>
      </c>
      <c r="G63" s="25">
        <v>78000000</v>
      </c>
      <c r="H63" s="18">
        <f t="shared" si="3"/>
        <v>0</v>
      </c>
      <c r="I63" s="25">
        <v>0</v>
      </c>
      <c r="J63" s="25">
        <f t="shared" si="2"/>
        <v>78000000</v>
      </c>
      <c r="K63" s="26" t="s">
        <v>398</v>
      </c>
    </row>
    <row r="64" spans="1:11" ht="12.75" customHeight="1">
      <c r="A64" s="24" t="s">
        <v>89</v>
      </c>
      <c r="B64" s="24" t="s">
        <v>24</v>
      </c>
      <c r="C64" s="27" t="s">
        <v>305</v>
      </c>
      <c r="D64" s="29">
        <v>45309</v>
      </c>
      <c r="E64" s="29">
        <v>45656</v>
      </c>
      <c r="F64" s="28">
        <f t="shared" si="1"/>
        <v>347</v>
      </c>
      <c r="G64" s="25">
        <v>80500000</v>
      </c>
      <c r="H64" s="18">
        <f t="shared" si="3"/>
        <v>0</v>
      </c>
      <c r="I64" s="25">
        <v>0</v>
      </c>
      <c r="J64" s="25">
        <f t="shared" si="2"/>
        <v>80500000</v>
      </c>
      <c r="K64" s="26" t="s">
        <v>549</v>
      </c>
    </row>
    <row r="65" spans="1:11" ht="12.75" customHeight="1">
      <c r="A65" s="24" t="s">
        <v>90</v>
      </c>
      <c r="B65" s="24" t="s">
        <v>24</v>
      </c>
      <c r="C65" s="24" t="s">
        <v>306</v>
      </c>
      <c r="D65" s="29">
        <v>45306</v>
      </c>
      <c r="E65" s="29">
        <v>45392</v>
      </c>
      <c r="F65" s="28">
        <f t="shared" si="1"/>
        <v>86</v>
      </c>
      <c r="G65" s="25">
        <v>23026000</v>
      </c>
      <c r="H65" s="18">
        <f t="shared" si="3"/>
        <v>0</v>
      </c>
      <c r="I65" s="25">
        <v>0</v>
      </c>
      <c r="J65" s="25">
        <f t="shared" si="2"/>
        <v>23026000</v>
      </c>
      <c r="K65" s="26" t="s">
        <v>550</v>
      </c>
    </row>
    <row r="66" spans="1:11" ht="12.75" customHeight="1">
      <c r="A66" s="24" t="s">
        <v>91</v>
      </c>
      <c r="B66" s="24" t="s">
        <v>24</v>
      </c>
      <c r="C66" s="27" t="s">
        <v>307</v>
      </c>
      <c r="D66" s="29">
        <v>45310</v>
      </c>
      <c r="E66" s="29">
        <v>45553</v>
      </c>
      <c r="F66" s="28">
        <f t="shared" si="1"/>
        <v>243</v>
      </c>
      <c r="G66" s="25">
        <v>104000000</v>
      </c>
      <c r="H66" s="18">
        <f t="shared" si="3"/>
        <v>0</v>
      </c>
      <c r="I66" s="25">
        <v>0</v>
      </c>
      <c r="J66" s="25">
        <f t="shared" si="2"/>
        <v>104000000</v>
      </c>
      <c r="K66" s="26" t="s">
        <v>551</v>
      </c>
    </row>
    <row r="67" spans="1:11" ht="12.75" customHeight="1">
      <c r="A67" s="24" t="s">
        <v>92</v>
      </c>
      <c r="B67" s="24" t="s">
        <v>24</v>
      </c>
      <c r="C67" s="27" t="s">
        <v>308</v>
      </c>
      <c r="D67" s="29">
        <v>45310</v>
      </c>
      <c r="E67" s="29">
        <v>45603</v>
      </c>
      <c r="F67" s="28">
        <f t="shared" si="1"/>
        <v>293</v>
      </c>
      <c r="G67" s="25">
        <v>107864929.73999999</v>
      </c>
      <c r="H67" s="18">
        <f t="shared" ref="H67:H80" si="4">I67/G67</f>
        <v>0</v>
      </c>
      <c r="I67" s="25">
        <v>0</v>
      </c>
      <c r="J67" s="25">
        <f t="shared" si="2"/>
        <v>107864929.73999999</v>
      </c>
      <c r="K67" s="26" t="s">
        <v>552</v>
      </c>
    </row>
    <row r="68" spans="1:11" ht="12.75" customHeight="1">
      <c r="A68" s="24" t="s">
        <v>93</v>
      </c>
      <c r="B68" s="24" t="s">
        <v>24</v>
      </c>
      <c r="C68" s="27" t="s">
        <v>309</v>
      </c>
      <c r="D68" s="29">
        <v>45303</v>
      </c>
      <c r="E68" s="29">
        <v>45656</v>
      </c>
      <c r="F68" s="28">
        <f t="shared" ref="F68:F131" si="5">E68-D68</f>
        <v>353</v>
      </c>
      <c r="G68" s="25">
        <v>103253333</v>
      </c>
      <c r="H68" s="18">
        <f t="shared" si="4"/>
        <v>0</v>
      </c>
      <c r="I68" s="25">
        <v>0</v>
      </c>
      <c r="J68" s="25">
        <f t="shared" ref="J68:J131" si="6">G68-I68</f>
        <v>103253333</v>
      </c>
      <c r="K68" s="26" t="s">
        <v>553</v>
      </c>
    </row>
    <row r="69" spans="1:11" ht="12.75" customHeight="1">
      <c r="A69" s="24" t="s">
        <v>94</v>
      </c>
      <c r="B69" s="24" t="s">
        <v>24</v>
      </c>
      <c r="C69" s="24" t="s">
        <v>310</v>
      </c>
      <c r="D69" s="29">
        <v>45309</v>
      </c>
      <c r="E69" s="29">
        <v>45656</v>
      </c>
      <c r="F69" s="28">
        <f t="shared" si="5"/>
        <v>347</v>
      </c>
      <c r="G69" s="25">
        <v>137666667</v>
      </c>
      <c r="H69" s="18">
        <f t="shared" si="4"/>
        <v>0</v>
      </c>
      <c r="I69" s="25">
        <v>0</v>
      </c>
      <c r="J69" s="25">
        <f t="shared" si="6"/>
        <v>137666667</v>
      </c>
      <c r="K69" s="26" t="s">
        <v>554</v>
      </c>
    </row>
    <row r="70" spans="1:11" ht="12.75" customHeight="1">
      <c r="A70" s="24" t="s">
        <v>95</v>
      </c>
      <c r="B70" s="24" t="s">
        <v>24</v>
      </c>
      <c r="C70" s="24" t="s">
        <v>311</v>
      </c>
      <c r="D70" s="29">
        <v>45309</v>
      </c>
      <c r="E70" s="29">
        <v>45656</v>
      </c>
      <c r="F70" s="28">
        <f t="shared" si="5"/>
        <v>347</v>
      </c>
      <c r="G70" s="25">
        <v>108500000</v>
      </c>
      <c r="H70" s="18">
        <f t="shared" si="4"/>
        <v>0</v>
      </c>
      <c r="I70" s="25">
        <v>0</v>
      </c>
      <c r="J70" s="25">
        <f t="shared" si="6"/>
        <v>108500000</v>
      </c>
      <c r="K70" s="26" t="s">
        <v>555</v>
      </c>
    </row>
    <row r="71" spans="1:11" ht="12.75" customHeight="1">
      <c r="A71" s="24" t="s">
        <v>96</v>
      </c>
      <c r="B71" s="24" t="s">
        <v>24</v>
      </c>
      <c r="C71" s="27" t="s">
        <v>312</v>
      </c>
      <c r="D71" s="29">
        <v>45310</v>
      </c>
      <c r="E71" s="29">
        <v>45626</v>
      </c>
      <c r="F71" s="28">
        <f t="shared" si="5"/>
        <v>316</v>
      </c>
      <c r="G71" s="25">
        <v>92673000</v>
      </c>
      <c r="H71" s="18">
        <f t="shared" si="4"/>
        <v>0</v>
      </c>
      <c r="I71" s="25">
        <v>0</v>
      </c>
      <c r="J71" s="25">
        <f t="shared" si="6"/>
        <v>92673000</v>
      </c>
      <c r="K71" s="26" t="s">
        <v>556</v>
      </c>
    </row>
    <row r="72" spans="1:11" ht="12.75" customHeight="1">
      <c r="A72" s="24" t="s">
        <v>97</v>
      </c>
      <c r="B72" s="24" t="s">
        <v>24</v>
      </c>
      <c r="C72" s="27" t="s">
        <v>313</v>
      </c>
      <c r="D72" s="29">
        <v>45314</v>
      </c>
      <c r="E72" s="29">
        <v>45648</v>
      </c>
      <c r="F72" s="28">
        <f t="shared" si="5"/>
        <v>334</v>
      </c>
      <c r="G72" s="25">
        <v>80000000</v>
      </c>
      <c r="H72" s="18">
        <f t="shared" si="4"/>
        <v>0</v>
      </c>
      <c r="I72" s="25">
        <v>0</v>
      </c>
      <c r="J72" s="25">
        <f t="shared" si="6"/>
        <v>80000000</v>
      </c>
      <c r="K72" s="26" t="s">
        <v>557</v>
      </c>
    </row>
    <row r="73" spans="1:11" ht="12.75" customHeight="1">
      <c r="A73" s="24" t="s">
        <v>98</v>
      </c>
      <c r="B73" s="24" t="s">
        <v>24</v>
      </c>
      <c r="C73" s="27" t="s">
        <v>314</v>
      </c>
      <c r="D73" s="29">
        <v>45315</v>
      </c>
      <c r="E73" s="29">
        <v>45619</v>
      </c>
      <c r="F73" s="28">
        <f t="shared" si="5"/>
        <v>304</v>
      </c>
      <c r="G73" s="25">
        <v>80000000</v>
      </c>
      <c r="H73" s="18">
        <f t="shared" si="4"/>
        <v>0</v>
      </c>
      <c r="I73" s="25">
        <v>0</v>
      </c>
      <c r="J73" s="25">
        <f t="shared" si="6"/>
        <v>80000000</v>
      </c>
      <c r="K73" s="26" t="s">
        <v>558</v>
      </c>
    </row>
    <row r="74" spans="1:11" ht="12.75" customHeight="1">
      <c r="A74" s="24" t="s">
        <v>99</v>
      </c>
      <c r="B74" s="24" t="s">
        <v>24</v>
      </c>
      <c r="C74" s="27" t="s">
        <v>315</v>
      </c>
      <c r="D74" s="29">
        <v>45314</v>
      </c>
      <c r="E74" s="29">
        <v>45633</v>
      </c>
      <c r="F74" s="28">
        <f t="shared" si="5"/>
        <v>319</v>
      </c>
      <c r="G74" s="25">
        <v>63000000</v>
      </c>
      <c r="H74" s="18">
        <f t="shared" si="4"/>
        <v>0</v>
      </c>
      <c r="I74" s="25">
        <v>0</v>
      </c>
      <c r="J74" s="25">
        <f t="shared" si="6"/>
        <v>63000000</v>
      </c>
      <c r="K74" s="26" t="s">
        <v>559</v>
      </c>
    </row>
    <row r="75" spans="1:11" ht="12.75" customHeight="1">
      <c r="A75" s="24" t="s">
        <v>100</v>
      </c>
      <c r="B75" s="24" t="s">
        <v>24</v>
      </c>
      <c r="C75" s="24" t="s">
        <v>316</v>
      </c>
      <c r="D75" s="29">
        <v>45316</v>
      </c>
      <c r="E75" s="29">
        <v>45620</v>
      </c>
      <c r="F75" s="28">
        <f t="shared" si="5"/>
        <v>304</v>
      </c>
      <c r="G75" s="25">
        <v>90000000</v>
      </c>
      <c r="H75" s="18">
        <f t="shared" si="4"/>
        <v>0</v>
      </c>
      <c r="I75" s="25">
        <v>0</v>
      </c>
      <c r="J75" s="25">
        <f t="shared" si="6"/>
        <v>90000000</v>
      </c>
      <c r="K75" s="26" t="s">
        <v>560</v>
      </c>
    </row>
    <row r="76" spans="1:11" ht="12.75" customHeight="1">
      <c r="A76" s="24" t="s">
        <v>101</v>
      </c>
      <c r="B76" s="24" t="s">
        <v>24</v>
      </c>
      <c r="C76" s="27" t="s">
        <v>317</v>
      </c>
      <c r="D76" s="29">
        <v>45306</v>
      </c>
      <c r="E76" s="29">
        <v>45656</v>
      </c>
      <c r="F76" s="28">
        <f t="shared" si="5"/>
        <v>350</v>
      </c>
      <c r="G76" s="25">
        <v>133173333</v>
      </c>
      <c r="H76" s="18">
        <f t="shared" si="4"/>
        <v>0</v>
      </c>
      <c r="I76" s="25">
        <v>0</v>
      </c>
      <c r="J76" s="25">
        <f t="shared" si="6"/>
        <v>133173333</v>
      </c>
      <c r="K76" s="26" t="s">
        <v>561</v>
      </c>
    </row>
    <row r="77" spans="1:11" ht="12.75" customHeight="1">
      <c r="A77" s="24" t="s">
        <v>102</v>
      </c>
      <c r="B77" s="24" t="s">
        <v>24</v>
      </c>
      <c r="C77" s="27" t="s">
        <v>318</v>
      </c>
      <c r="D77" s="29">
        <v>45303</v>
      </c>
      <c r="E77" s="29">
        <v>45656</v>
      </c>
      <c r="F77" s="28">
        <f t="shared" si="5"/>
        <v>353</v>
      </c>
      <c r="G77" s="25">
        <v>133173333</v>
      </c>
      <c r="H77" s="18">
        <f t="shared" si="4"/>
        <v>0</v>
      </c>
      <c r="I77" s="25">
        <v>0</v>
      </c>
      <c r="J77" s="25">
        <f t="shared" si="6"/>
        <v>133173333</v>
      </c>
      <c r="K77" s="26" t="s">
        <v>562</v>
      </c>
    </row>
    <row r="78" spans="1:11" ht="12.75" customHeight="1">
      <c r="A78" s="24" t="s">
        <v>103</v>
      </c>
      <c r="B78" s="24" t="s">
        <v>24</v>
      </c>
      <c r="C78" s="27" t="s">
        <v>416</v>
      </c>
      <c r="D78" s="29">
        <v>45316</v>
      </c>
      <c r="E78" s="29">
        <v>45656</v>
      </c>
      <c r="F78" s="28">
        <f t="shared" si="5"/>
        <v>340</v>
      </c>
      <c r="G78" s="25">
        <v>97750000</v>
      </c>
      <c r="H78" s="18">
        <f t="shared" si="4"/>
        <v>0</v>
      </c>
      <c r="I78" s="25">
        <v>0</v>
      </c>
      <c r="J78" s="25">
        <f t="shared" si="6"/>
        <v>97750000</v>
      </c>
      <c r="K78" s="26" t="s">
        <v>563</v>
      </c>
    </row>
    <row r="79" spans="1:11" ht="12.75" customHeight="1">
      <c r="A79" s="24" t="s">
        <v>104</v>
      </c>
      <c r="B79" s="24" t="s">
        <v>24</v>
      </c>
      <c r="C79" s="24" t="s">
        <v>319</v>
      </c>
      <c r="D79" s="29">
        <v>45313</v>
      </c>
      <c r="E79" s="29">
        <v>45656</v>
      </c>
      <c r="F79" s="28">
        <f t="shared" si="5"/>
        <v>343</v>
      </c>
      <c r="G79" s="25">
        <v>35354301</v>
      </c>
      <c r="H79" s="18">
        <f t="shared" si="4"/>
        <v>0</v>
      </c>
      <c r="I79" s="25">
        <v>0</v>
      </c>
      <c r="J79" s="25">
        <f t="shared" si="6"/>
        <v>35354301</v>
      </c>
      <c r="K79" s="26" t="s">
        <v>564</v>
      </c>
    </row>
    <row r="80" spans="1:11" ht="12.75" customHeight="1">
      <c r="A80" s="24" t="s">
        <v>105</v>
      </c>
      <c r="B80" s="24" t="s">
        <v>24</v>
      </c>
      <c r="C80" s="24" t="s">
        <v>417</v>
      </c>
      <c r="D80" s="29">
        <v>45317</v>
      </c>
      <c r="E80" s="29">
        <v>45529</v>
      </c>
      <c r="F80" s="28">
        <f t="shared" si="5"/>
        <v>212</v>
      </c>
      <c r="G80" s="25">
        <v>63000000</v>
      </c>
      <c r="H80" s="18">
        <f t="shared" si="4"/>
        <v>0</v>
      </c>
      <c r="I80" s="25">
        <v>0</v>
      </c>
      <c r="J80" s="25">
        <f t="shared" si="6"/>
        <v>63000000</v>
      </c>
      <c r="K80" s="26" t="s">
        <v>565</v>
      </c>
    </row>
    <row r="81" spans="1:11" ht="12.75" customHeight="1">
      <c r="A81" s="24" t="s">
        <v>106</v>
      </c>
      <c r="B81" s="24" t="s">
        <v>24</v>
      </c>
      <c r="C81" s="27" t="s">
        <v>320</v>
      </c>
      <c r="D81" s="29">
        <v>45313</v>
      </c>
      <c r="E81" s="29">
        <v>45638</v>
      </c>
      <c r="F81" s="28">
        <f t="shared" si="5"/>
        <v>325</v>
      </c>
      <c r="G81" s="25">
        <v>92020000</v>
      </c>
      <c r="H81" s="18">
        <f t="shared" ref="H81:H144" si="7">I81/G81</f>
        <v>0</v>
      </c>
      <c r="I81" s="25">
        <v>0</v>
      </c>
      <c r="J81" s="25">
        <f t="shared" si="6"/>
        <v>92020000</v>
      </c>
      <c r="K81" s="26" t="s">
        <v>566</v>
      </c>
    </row>
    <row r="82" spans="1:11" ht="12.75" customHeight="1">
      <c r="A82" s="24" t="s">
        <v>107</v>
      </c>
      <c r="B82" s="24" t="s">
        <v>24</v>
      </c>
      <c r="C82" s="27" t="s">
        <v>321</v>
      </c>
      <c r="D82" s="29">
        <v>45306</v>
      </c>
      <c r="E82" s="29">
        <v>45656</v>
      </c>
      <c r="F82" s="28">
        <f t="shared" si="5"/>
        <v>350</v>
      </c>
      <c r="G82" s="25">
        <v>103112100</v>
      </c>
      <c r="H82" s="18">
        <f t="shared" si="7"/>
        <v>0</v>
      </c>
      <c r="I82" s="25">
        <v>0</v>
      </c>
      <c r="J82" s="25">
        <f t="shared" si="6"/>
        <v>103112100</v>
      </c>
      <c r="K82" s="26" t="s">
        <v>567</v>
      </c>
    </row>
    <row r="83" spans="1:11" ht="12.75" customHeight="1">
      <c r="A83" s="24" t="s">
        <v>108</v>
      </c>
      <c r="B83" s="24" t="s">
        <v>24</v>
      </c>
      <c r="C83" s="27" t="s">
        <v>322</v>
      </c>
      <c r="D83" s="29">
        <v>45314</v>
      </c>
      <c r="E83" s="29">
        <v>45390</v>
      </c>
      <c r="F83" s="28">
        <f t="shared" si="5"/>
        <v>76</v>
      </c>
      <c r="G83" s="25">
        <v>19886667</v>
      </c>
      <c r="H83" s="18">
        <f t="shared" si="7"/>
        <v>0</v>
      </c>
      <c r="I83" s="25">
        <v>0</v>
      </c>
      <c r="J83" s="25">
        <f t="shared" si="6"/>
        <v>19886667</v>
      </c>
      <c r="K83" s="26" t="s">
        <v>568</v>
      </c>
    </row>
    <row r="84" spans="1:11" ht="12.75" customHeight="1">
      <c r="A84" s="24" t="s">
        <v>109</v>
      </c>
      <c r="B84" s="24" t="s">
        <v>24</v>
      </c>
      <c r="C84" s="24" t="s">
        <v>323</v>
      </c>
      <c r="D84" s="29">
        <v>45302</v>
      </c>
      <c r="E84" s="29">
        <v>45656</v>
      </c>
      <c r="F84" s="28">
        <f t="shared" si="5"/>
        <v>354</v>
      </c>
      <c r="G84" s="25">
        <v>133173333</v>
      </c>
      <c r="H84" s="18">
        <f t="shared" si="7"/>
        <v>0</v>
      </c>
      <c r="I84" s="25">
        <v>0</v>
      </c>
      <c r="J84" s="25">
        <f t="shared" si="6"/>
        <v>133173333</v>
      </c>
      <c r="K84" s="26" t="s">
        <v>569</v>
      </c>
    </row>
    <row r="85" spans="1:11" ht="12.75" customHeight="1">
      <c r="A85" s="24" t="s">
        <v>110</v>
      </c>
      <c r="B85" s="24" t="s">
        <v>24</v>
      </c>
      <c r="C85" s="27" t="s">
        <v>324</v>
      </c>
      <c r="D85" s="29">
        <v>45320</v>
      </c>
      <c r="E85" s="29">
        <v>45656</v>
      </c>
      <c r="F85" s="28">
        <f t="shared" si="5"/>
        <v>336</v>
      </c>
      <c r="G85" s="25">
        <v>68000000</v>
      </c>
      <c r="H85" s="18">
        <f t="shared" si="7"/>
        <v>0</v>
      </c>
      <c r="I85" s="25">
        <v>0</v>
      </c>
      <c r="J85" s="25">
        <f t="shared" si="6"/>
        <v>68000000</v>
      </c>
      <c r="K85" s="26" t="s">
        <v>570</v>
      </c>
    </row>
    <row r="86" spans="1:11" ht="12.75" customHeight="1">
      <c r="A86" s="24" t="s">
        <v>111</v>
      </c>
      <c r="B86" s="24" t="s">
        <v>24</v>
      </c>
      <c r="C86" s="27" t="s">
        <v>325</v>
      </c>
      <c r="D86" s="29">
        <v>45314</v>
      </c>
      <c r="E86" s="29">
        <v>45587</v>
      </c>
      <c r="F86" s="28">
        <f t="shared" si="5"/>
        <v>273</v>
      </c>
      <c r="G86" s="25">
        <v>90567000</v>
      </c>
      <c r="H86" s="18">
        <f t="shared" si="7"/>
        <v>0</v>
      </c>
      <c r="I86" s="25">
        <v>0</v>
      </c>
      <c r="J86" s="25">
        <f t="shared" si="6"/>
        <v>90567000</v>
      </c>
      <c r="K86" s="26" t="s">
        <v>571</v>
      </c>
    </row>
    <row r="87" spans="1:11" ht="12.75" customHeight="1">
      <c r="A87" s="24" t="s">
        <v>112</v>
      </c>
      <c r="B87" s="24" t="s">
        <v>24</v>
      </c>
      <c r="C87" s="27" t="s">
        <v>326</v>
      </c>
      <c r="D87" s="29">
        <v>45309</v>
      </c>
      <c r="E87" s="29">
        <v>45595</v>
      </c>
      <c r="F87" s="28">
        <f t="shared" si="5"/>
        <v>286</v>
      </c>
      <c r="G87" s="25">
        <v>79571563</v>
      </c>
      <c r="H87" s="18">
        <f t="shared" si="7"/>
        <v>0</v>
      </c>
      <c r="I87" s="25">
        <v>0</v>
      </c>
      <c r="J87" s="25">
        <f t="shared" si="6"/>
        <v>79571563</v>
      </c>
      <c r="K87" s="26" t="s">
        <v>572</v>
      </c>
    </row>
    <row r="88" spans="1:11">
      <c r="A88" s="24" t="s">
        <v>113</v>
      </c>
      <c r="B88" s="24" t="s">
        <v>24</v>
      </c>
      <c r="C88" s="24" t="s">
        <v>327</v>
      </c>
      <c r="D88" s="29">
        <v>45310</v>
      </c>
      <c r="E88" s="29">
        <v>45611</v>
      </c>
      <c r="F88" s="28">
        <f t="shared" si="5"/>
        <v>301</v>
      </c>
      <c r="G88" s="25">
        <v>61233833</v>
      </c>
      <c r="H88" s="18">
        <f t="shared" si="7"/>
        <v>0</v>
      </c>
      <c r="I88" s="25">
        <v>0</v>
      </c>
      <c r="J88" s="25">
        <f t="shared" si="6"/>
        <v>61233833</v>
      </c>
      <c r="K88" s="26" t="s">
        <v>573</v>
      </c>
    </row>
    <row r="89" spans="1:11">
      <c r="A89" s="24" t="s">
        <v>114</v>
      </c>
      <c r="B89" s="24" t="s">
        <v>24</v>
      </c>
      <c r="C89" s="24" t="s">
        <v>328</v>
      </c>
      <c r="D89" s="29">
        <v>45303</v>
      </c>
      <c r="E89" s="29">
        <v>45622</v>
      </c>
      <c r="F89" s="28">
        <f t="shared" si="5"/>
        <v>319</v>
      </c>
      <c r="G89" s="25">
        <v>56658767</v>
      </c>
      <c r="H89" s="18">
        <f t="shared" si="7"/>
        <v>0</v>
      </c>
      <c r="I89" s="25">
        <v>0</v>
      </c>
      <c r="J89" s="25">
        <f t="shared" si="6"/>
        <v>56658767</v>
      </c>
      <c r="K89" s="26" t="s">
        <v>574</v>
      </c>
    </row>
    <row r="90" spans="1:11">
      <c r="A90" s="24" t="s">
        <v>115</v>
      </c>
      <c r="B90" s="24" t="s">
        <v>24</v>
      </c>
      <c r="C90" s="24" t="s">
        <v>329</v>
      </c>
      <c r="D90" s="29">
        <v>45313</v>
      </c>
      <c r="E90" s="29">
        <v>45656</v>
      </c>
      <c r="F90" s="28">
        <f t="shared" si="5"/>
        <v>343</v>
      </c>
      <c r="G90" s="25">
        <v>125766667</v>
      </c>
      <c r="H90" s="18">
        <f t="shared" si="7"/>
        <v>0</v>
      </c>
      <c r="I90" s="25">
        <v>0</v>
      </c>
      <c r="J90" s="25">
        <f t="shared" si="6"/>
        <v>125766667</v>
      </c>
      <c r="K90" s="26" t="s">
        <v>575</v>
      </c>
    </row>
    <row r="91" spans="1:11">
      <c r="A91" s="24" t="s">
        <v>116</v>
      </c>
      <c r="B91" s="24" t="s">
        <v>24</v>
      </c>
      <c r="C91" s="24" t="s">
        <v>418</v>
      </c>
      <c r="D91" s="29">
        <v>45307</v>
      </c>
      <c r="E91" s="29">
        <v>45458</v>
      </c>
      <c r="F91" s="28">
        <f t="shared" si="5"/>
        <v>151</v>
      </c>
      <c r="G91" s="25">
        <v>47600000</v>
      </c>
      <c r="H91" s="18">
        <f t="shared" si="7"/>
        <v>0</v>
      </c>
      <c r="I91" s="25">
        <v>0</v>
      </c>
      <c r="J91" s="25">
        <f t="shared" si="6"/>
        <v>47600000</v>
      </c>
      <c r="K91" s="26" t="s">
        <v>576</v>
      </c>
    </row>
    <row r="92" spans="1:11">
      <c r="A92" s="24" t="s">
        <v>117</v>
      </c>
      <c r="B92" s="24" t="s">
        <v>24</v>
      </c>
      <c r="C92" s="24" t="s">
        <v>330</v>
      </c>
      <c r="D92" s="29">
        <v>45315</v>
      </c>
      <c r="E92" s="29">
        <v>45640</v>
      </c>
      <c r="F92" s="28">
        <f t="shared" si="5"/>
        <v>325</v>
      </c>
      <c r="G92" s="25">
        <v>131610000</v>
      </c>
      <c r="H92" s="18">
        <f t="shared" si="7"/>
        <v>0</v>
      </c>
      <c r="I92" s="25">
        <v>0</v>
      </c>
      <c r="J92" s="25">
        <f t="shared" si="6"/>
        <v>131610000</v>
      </c>
      <c r="K92" s="26" t="s">
        <v>577</v>
      </c>
    </row>
    <row r="93" spans="1:11">
      <c r="A93" s="24" t="s">
        <v>118</v>
      </c>
      <c r="B93" s="24" t="s">
        <v>24</v>
      </c>
      <c r="C93" s="24" t="s">
        <v>331</v>
      </c>
      <c r="D93" s="29">
        <v>45310</v>
      </c>
      <c r="E93" s="29">
        <v>45656</v>
      </c>
      <c r="F93" s="28">
        <f t="shared" si="5"/>
        <v>346</v>
      </c>
      <c r="G93" s="25">
        <v>115000000</v>
      </c>
      <c r="H93" s="18">
        <f t="shared" si="7"/>
        <v>0</v>
      </c>
      <c r="I93" s="25">
        <v>0</v>
      </c>
      <c r="J93" s="25">
        <f t="shared" si="6"/>
        <v>115000000</v>
      </c>
      <c r="K93" s="26" t="s">
        <v>578</v>
      </c>
    </row>
    <row r="94" spans="1:11">
      <c r="A94" s="24" t="s">
        <v>119</v>
      </c>
      <c r="B94" s="24" t="s">
        <v>24</v>
      </c>
      <c r="C94" s="24" t="s">
        <v>419</v>
      </c>
      <c r="D94" s="29">
        <v>45316</v>
      </c>
      <c r="E94" s="29">
        <v>45641</v>
      </c>
      <c r="F94" s="28">
        <f t="shared" si="5"/>
        <v>325</v>
      </c>
      <c r="G94" s="25">
        <v>37664000</v>
      </c>
      <c r="H94" s="18">
        <f t="shared" si="7"/>
        <v>0</v>
      </c>
      <c r="I94" s="25">
        <v>0</v>
      </c>
      <c r="J94" s="25">
        <f t="shared" si="6"/>
        <v>37664000</v>
      </c>
      <c r="K94" s="26" t="s">
        <v>579</v>
      </c>
    </row>
    <row r="95" spans="1:11">
      <c r="A95" s="24" t="s">
        <v>120</v>
      </c>
      <c r="B95" s="24" t="s">
        <v>24</v>
      </c>
      <c r="C95" s="24" t="s">
        <v>332</v>
      </c>
      <c r="D95" s="29">
        <v>45316</v>
      </c>
      <c r="E95" s="29">
        <v>45635</v>
      </c>
      <c r="F95" s="28">
        <f t="shared" si="5"/>
        <v>319</v>
      </c>
      <c r="G95" s="25">
        <v>33409856</v>
      </c>
      <c r="H95" s="18">
        <f t="shared" si="7"/>
        <v>0</v>
      </c>
      <c r="I95" s="25">
        <v>0</v>
      </c>
      <c r="J95" s="25">
        <f t="shared" si="6"/>
        <v>33409856</v>
      </c>
      <c r="K95" s="26" t="s">
        <v>580</v>
      </c>
    </row>
    <row r="96" spans="1:11">
      <c r="A96" s="24" t="s">
        <v>121</v>
      </c>
      <c r="B96" s="24" t="s">
        <v>24</v>
      </c>
      <c r="C96" s="24" t="s">
        <v>333</v>
      </c>
      <c r="D96" s="29">
        <v>45309</v>
      </c>
      <c r="E96" s="29">
        <v>45582</v>
      </c>
      <c r="F96" s="28">
        <f t="shared" si="5"/>
        <v>273</v>
      </c>
      <c r="G96" s="25">
        <v>99000000</v>
      </c>
      <c r="H96" s="18">
        <f t="shared" si="7"/>
        <v>0</v>
      </c>
      <c r="I96" s="25">
        <v>0</v>
      </c>
      <c r="J96" s="25">
        <f t="shared" si="6"/>
        <v>99000000</v>
      </c>
      <c r="K96" s="26" t="s">
        <v>581</v>
      </c>
    </row>
    <row r="97" spans="1:11">
      <c r="A97" s="24" t="s">
        <v>122</v>
      </c>
      <c r="B97" s="24" t="s">
        <v>24</v>
      </c>
      <c r="C97" s="24" t="s">
        <v>420</v>
      </c>
      <c r="D97" s="29">
        <v>45317</v>
      </c>
      <c r="E97" s="29">
        <v>45594</v>
      </c>
      <c r="F97" s="28">
        <f t="shared" si="5"/>
        <v>277</v>
      </c>
      <c r="G97" s="25">
        <v>135640960</v>
      </c>
      <c r="H97" s="18">
        <f t="shared" si="7"/>
        <v>0</v>
      </c>
      <c r="I97" s="25">
        <v>0</v>
      </c>
      <c r="J97" s="25">
        <f t="shared" si="6"/>
        <v>135640960</v>
      </c>
      <c r="K97" s="26" t="s">
        <v>399</v>
      </c>
    </row>
    <row r="98" spans="1:11">
      <c r="A98" s="24" t="s">
        <v>123</v>
      </c>
      <c r="B98" s="24" t="s">
        <v>24</v>
      </c>
      <c r="C98" s="24" t="s">
        <v>334</v>
      </c>
      <c r="D98" s="29">
        <v>45309</v>
      </c>
      <c r="E98" s="29">
        <v>45582</v>
      </c>
      <c r="F98" s="28">
        <f t="shared" si="5"/>
        <v>273</v>
      </c>
      <c r="G98" s="25">
        <v>84410496</v>
      </c>
      <c r="H98" s="18">
        <f t="shared" si="7"/>
        <v>0</v>
      </c>
      <c r="I98" s="25">
        <v>0</v>
      </c>
      <c r="J98" s="25">
        <f t="shared" si="6"/>
        <v>84410496</v>
      </c>
      <c r="K98" s="26" t="s">
        <v>582</v>
      </c>
    </row>
    <row r="99" spans="1:11">
      <c r="A99" s="24" t="s">
        <v>124</v>
      </c>
      <c r="B99" s="24" t="s">
        <v>24</v>
      </c>
      <c r="C99" s="24" t="s">
        <v>335</v>
      </c>
      <c r="D99" s="29">
        <v>45313</v>
      </c>
      <c r="E99" s="29">
        <v>45656</v>
      </c>
      <c r="F99" s="28">
        <f t="shared" si="5"/>
        <v>343</v>
      </c>
      <c r="G99" s="25">
        <v>56395414</v>
      </c>
      <c r="H99" s="18">
        <f t="shared" si="7"/>
        <v>0</v>
      </c>
      <c r="I99" s="25">
        <v>0</v>
      </c>
      <c r="J99" s="25">
        <f t="shared" si="6"/>
        <v>56395414</v>
      </c>
      <c r="K99" s="26" t="s">
        <v>583</v>
      </c>
    </row>
    <row r="100" spans="1:11">
      <c r="A100" s="24" t="s">
        <v>125</v>
      </c>
      <c r="B100" s="24" t="s">
        <v>24</v>
      </c>
      <c r="C100" s="24" t="s">
        <v>336</v>
      </c>
      <c r="D100" s="29">
        <v>45308</v>
      </c>
      <c r="E100" s="29">
        <v>45612</v>
      </c>
      <c r="F100" s="28">
        <f t="shared" si="5"/>
        <v>304</v>
      </c>
      <c r="G100" s="25">
        <v>75630000</v>
      </c>
      <c r="H100" s="18">
        <f t="shared" si="7"/>
        <v>0</v>
      </c>
      <c r="I100" s="25">
        <v>0</v>
      </c>
      <c r="J100" s="25">
        <f t="shared" si="6"/>
        <v>75630000</v>
      </c>
      <c r="K100" s="26" t="s">
        <v>584</v>
      </c>
    </row>
    <row r="101" spans="1:11">
      <c r="A101" s="24" t="s">
        <v>126</v>
      </c>
      <c r="B101" s="24" t="s">
        <v>24</v>
      </c>
      <c r="C101" s="24" t="s">
        <v>421</v>
      </c>
      <c r="D101" s="29">
        <v>45316</v>
      </c>
      <c r="E101" s="29">
        <v>45641</v>
      </c>
      <c r="F101" s="28">
        <f t="shared" si="5"/>
        <v>325</v>
      </c>
      <c r="G101" s="25">
        <v>62370300</v>
      </c>
      <c r="H101" s="18">
        <f t="shared" si="7"/>
        <v>0</v>
      </c>
      <c r="I101" s="25">
        <v>0</v>
      </c>
      <c r="J101" s="25">
        <f t="shared" si="6"/>
        <v>62370300</v>
      </c>
      <c r="K101" s="26" t="s">
        <v>585</v>
      </c>
    </row>
    <row r="102" spans="1:11">
      <c r="A102" s="24" t="s">
        <v>127</v>
      </c>
      <c r="B102" s="24" t="s">
        <v>24</v>
      </c>
      <c r="C102" s="24" t="s">
        <v>337</v>
      </c>
      <c r="D102" s="29">
        <v>45314</v>
      </c>
      <c r="E102" s="29">
        <v>45656</v>
      </c>
      <c r="F102" s="28">
        <f t="shared" si="5"/>
        <v>342</v>
      </c>
      <c r="G102" s="25">
        <v>73469671</v>
      </c>
      <c r="H102" s="18">
        <f t="shared" si="7"/>
        <v>0</v>
      </c>
      <c r="I102" s="25">
        <v>0</v>
      </c>
      <c r="J102" s="25">
        <f t="shared" si="6"/>
        <v>73469671</v>
      </c>
      <c r="K102" s="26" t="s">
        <v>586</v>
      </c>
    </row>
    <row r="103" spans="1:11">
      <c r="A103" s="24" t="s">
        <v>128</v>
      </c>
      <c r="B103" s="24" t="s">
        <v>24</v>
      </c>
      <c r="C103" s="24" t="s">
        <v>338</v>
      </c>
      <c r="D103" s="29">
        <v>45315</v>
      </c>
      <c r="E103" s="29">
        <v>45656</v>
      </c>
      <c r="F103" s="28">
        <f t="shared" si="5"/>
        <v>341</v>
      </c>
      <c r="G103" s="25">
        <v>120750000</v>
      </c>
      <c r="H103" s="18">
        <f t="shared" si="7"/>
        <v>0</v>
      </c>
      <c r="I103" s="25">
        <v>0</v>
      </c>
      <c r="J103" s="25">
        <f t="shared" si="6"/>
        <v>120750000</v>
      </c>
      <c r="K103" s="26" t="s">
        <v>587</v>
      </c>
    </row>
    <row r="104" spans="1:11">
      <c r="A104" s="24" t="s">
        <v>129</v>
      </c>
      <c r="B104" s="24" t="s">
        <v>24</v>
      </c>
      <c r="C104" s="24" t="s">
        <v>339</v>
      </c>
      <c r="D104" s="29">
        <v>45306</v>
      </c>
      <c r="E104" s="29">
        <v>45655</v>
      </c>
      <c r="F104" s="28">
        <f t="shared" si="5"/>
        <v>349</v>
      </c>
      <c r="G104" s="25">
        <v>123050000</v>
      </c>
      <c r="H104" s="18">
        <f t="shared" si="7"/>
        <v>0</v>
      </c>
      <c r="I104" s="25">
        <v>0</v>
      </c>
      <c r="J104" s="25">
        <f t="shared" si="6"/>
        <v>123050000</v>
      </c>
      <c r="K104" s="26" t="s">
        <v>588</v>
      </c>
    </row>
    <row r="105" spans="1:11">
      <c r="A105" s="24" t="s">
        <v>130</v>
      </c>
      <c r="B105" s="24" t="s">
        <v>24</v>
      </c>
      <c r="C105" s="24" t="s">
        <v>340</v>
      </c>
      <c r="D105" s="29">
        <v>45306</v>
      </c>
      <c r="E105" s="29">
        <v>45645</v>
      </c>
      <c r="F105" s="28">
        <f t="shared" si="5"/>
        <v>339</v>
      </c>
      <c r="G105" s="25">
        <v>123050000</v>
      </c>
      <c r="H105" s="18">
        <f t="shared" si="7"/>
        <v>0</v>
      </c>
      <c r="I105" s="25">
        <v>0</v>
      </c>
      <c r="J105" s="25">
        <f t="shared" si="6"/>
        <v>123050000</v>
      </c>
      <c r="K105" s="26" t="s">
        <v>589</v>
      </c>
    </row>
    <row r="106" spans="1:11">
      <c r="A106" s="24" t="s">
        <v>131</v>
      </c>
      <c r="B106" s="24" t="s">
        <v>24</v>
      </c>
      <c r="C106" s="24" t="s">
        <v>341</v>
      </c>
      <c r="D106" s="29">
        <v>45315</v>
      </c>
      <c r="E106" s="29">
        <v>45640</v>
      </c>
      <c r="F106" s="28">
        <f t="shared" si="5"/>
        <v>325</v>
      </c>
      <c r="G106" s="25">
        <v>112350000</v>
      </c>
      <c r="H106" s="18">
        <f t="shared" si="7"/>
        <v>0</v>
      </c>
      <c r="I106" s="25">
        <v>0</v>
      </c>
      <c r="J106" s="25">
        <f t="shared" si="6"/>
        <v>112350000</v>
      </c>
      <c r="K106" s="26" t="s">
        <v>590</v>
      </c>
    </row>
    <row r="107" spans="1:11">
      <c r="A107" s="24" t="s">
        <v>132</v>
      </c>
      <c r="B107" s="24" t="s">
        <v>24</v>
      </c>
      <c r="C107" s="24" t="s">
        <v>422</v>
      </c>
      <c r="D107" s="29">
        <v>45321</v>
      </c>
      <c r="E107" s="29">
        <v>45564</v>
      </c>
      <c r="F107" s="28">
        <f t="shared" si="5"/>
        <v>243</v>
      </c>
      <c r="G107" s="25">
        <v>123050000</v>
      </c>
      <c r="H107" s="18">
        <f t="shared" si="7"/>
        <v>0</v>
      </c>
      <c r="I107" s="25">
        <v>0</v>
      </c>
      <c r="J107" s="25">
        <f t="shared" si="6"/>
        <v>123050000</v>
      </c>
      <c r="K107" s="26" t="s">
        <v>591</v>
      </c>
    </row>
    <row r="108" spans="1:11">
      <c r="A108" s="24" t="s">
        <v>133</v>
      </c>
      <c r="B108" s="24" t="s">
        <v>24</v>
      </c>
      <c r="C108" s="24" t="s">
        <v>423</v>
      </c>
      <c r="D108" s="29">
        <v>45317</v>
      </c>
      <c r="E108" s="29">
        <v>45393</v>
      </c>
      <c r="F108" s="28">
        <f t="shared" si="5"/>
        <v>76</v>
      </c>
      <c r="G108" s="25">
        <v>20013333</v>
      </c>
      <c r="H108" s="18">
        <f t="shared" si="7"/>
        <v>0</v>
      </c>
      <c r="I108" s="25">
        <v>0</v>
      </c>
      <c r="J108" s="25">
        <f t="shared" si="6"/>
        <v>20013333</v>
      </c>
      <c r="K108" s="26" t="s">
        <v>592</v>
      </c>
    </row>
    <row r="109" spans="1:11">
      <c r="A109" s="24" t="s">
        <v>134</v>
      </c>
      <c r="B109" s="24" t="s">
        <v>24</v>
      </c>
      <c r="C109" s="24" t="s">
        <v>424</v>
      </c>
      <c r="D109" s="29">
        <v>45321</v>
      </c>
      <c r="E109" s="29">
        <v>45500</v>
      </c>
      <c r="F109" s="28">
        <f t="shared" si="5"/>
        <v>179</v>
      </c>
      <c r="G109" s="25">
        <v>41533333</v>
      </c>
      <c r="H109" s="18">
        <f t="shared" si="7"/>
        <v>0</v>
      </c>
      <c r="I109" s="25">
        <v>0</v>
      </c>
      <c r="J109" s="25">
        <f t="shared" si="6"/>
        <v>41533333</v>
      </c>
      <c r="K109" s="26" t="s">
        <v>400</v>
      </c>
    </row>
    <row r="110" spans="1:11">
      <c r="A110" s="24" t="s">
        <v>135</v>
      </c>
      <c r="B110" s="24" t="s">
        <v>24</v>
      </c>
      <c r="C110" s="24" t="s">
        <v>420</v>
      </c>
      <c r="D110" s="29">
        <v>45320</v>
      </c>
      <c r="E110" s="29">
        <v>45486</v>
      </c>
      <c r="F110" s="28">
        <f t="shared" si="5"/>
        <v>166</v>
      </c>
      <c r="G110" s="25">
        <v>81681600</v>
      </c>
      <c r="H110" s="18">
        <f t="shared" si="7"/>
        <v>0</v>
      </c>
      <c r="I110" s="25">
        <v>0</v>
      </c>
      <c r="J110" s="25">
        <f t="shared" si="6"/>
        <v>81681600</v>
      </c>
      <c r="K110" s="26" t="s">
        <v>593</v>
      </c>
    </row>
    <row r="111" spans="1:11">
      <c r="A111" s="24" t="s">
        <v>136</v>
      </c>
      <c r="B111" s="24" t="s">
        <v>24</v>
      </c>
      <c r="C111" s="24" t="s">
        <v>489</v>
      </c>
      <c r="D111" s="29">
        <v>45316</v>
      </c>
      <c r="E111" s="29">
        <v>45579</v>
      </c>
      <c r="F111" s="28">
        <f t="shared" si="5"/>
        <v>263</v>
      </c>
      <c r="G111" s="25">
        <v>103133333</v>
      </c>
      <c r="H111" s="18">
        <f t="shared" si="7"/>
        <v>0</v>
      </c>
      <c r="I111" s="25">
        <v>0</v>
      </c>
      <c r="J111" s="25">
        <f t="shared" si="6"/>
        <v>103133333</v>
      </c>
      <c r="K111" s="26" t="s">
        <v>490</v>
      </c>
    </row>
    <row r="112" spans="1:11">
      <c r="A112" s="24" t="s">
        <v>137</v>
      </c>
      <c r="B112" s="24" t="s">
        <v>24</v>
      </c>
      <c r="C112" s="24" t="s">
        <v>342</v>
      </c>
      <c r="D112" s="29">
        <v>45315</v>
      </c>
      <c r="E112" s="29">
        <v>45588</v>
      </c>
      <c r="F112" s="28">
        <f t="shared" si="5"/>
        <v>273</v>
      </c>
      <c r="G112" s="25">
        <v>112500000</v>
      </c>
      <c r="H112" s="18">
        <f t="shared" si="7"/>
        <v>0</v>
      </c>
      <c r="I112" s="25">
        <v>0</v>
      </c>
      <c r="J112" s="25">
        <f t="shared" si="6"/>
        <v>112500000</v>
      </c>
      <c r="K112" s="26" t="s">
        <v>594</v>
      </c>
    </row>
    <row r="113" spans="1:11">
      <c r="A113" s="24" t="s">
        <v>138</v>
      </c>
      <c r="B113" s="24" t="s">
        <v>24</v>
      </c>
      <c r="C113" s="24" t="s">
        <v>425</v>
      </c>
      <c r="D113" s="29">
        <v>45317</v>
      </c>
      <c r="E113" s="29">
        <v>45621</v>
      </c>
      <c r="F113" s="28">
        <f t="shared" si="5"/>
        <v>304</v>
      </c>
      <c r="G113" s="25">
        <v>80000000</v>
      </c>
      <c r="H113" s="18">
        <f t="shared" si="7"/>
        <v>0</v>
      </c>
      <c r="I113" s="25">
        <v>0</v>
      </c>
      <c r="J113" s="25">
        <f t="shared" si="6"/>
        <v>80000000</v>
      </c>
      <c r="K113" s="26" t="s">
        <v>595</v>
      </c>
    </row>
    <row r="114" spans="1:11">
      <c r="A114" s="24" t="s">
        <v>139</v>
      </c>
      <c r="B114" s="24" t="s">
        <v>24</v>
      </c>
      <c r="C114" s="24" t="s">
        <v>426</v>
      </c>
      <c r="D114" s="29">
        <v>45316</v>
      </c>
      <c r="E114" s="29">
        <v>45656</v>
      </c>
      <c r="F114" s="28">
        <f t="shared" si="5"/>
        <v>340</v>
      </c>
      <c r="G114" s="25">
        <v>78000000</v>
      </c>
      <c r="H114" s="18">
        <f t="shared" si="7"/>
        <v>0</v>
      </c>
      <c r="I114" s="25">
        <v>0</v>
      </c>
      <c r="J114" s="25">
        <f t="shared" si="6"/>
        <v>78000000</v>
      </c>
      <c r="K114" s="26" t="s">
        <v>596</v>
      </c>
    </row>
    <row r="115" spans="1:11">
      <c r="A115" s="24" t="s">
        <v>140</v>
      </c>
      <c r="B115" s="24" t="s">
        <v>24</v>
      </c>
      <c r="C115" s="24" t="s">
        <v>343</v>
      </c>
      <c r="D115" s="29">
        <v>45314</v>
      </c>
      <c r="E115" s="29">
        <v>45503</v>
      </c>
      <c r="F115" s="28">
        <f t="shared" si="5"/>
        <v>189</v>
      </c>
      <c r="G115" s="25">
        <v>45817642</v>
      </c>
      <c r="H115" s="18">
        <f t="shared" si="7"/>
        <v>0</v>
      </c>
      <c r="I115" s="25">
        <v>0</v>
      </c>
      <c r="J115" s="25">
        <f t="shared" si="6"/>
        <v>45817642</v>
      </c>
      <c r="K115" s="26" t="s">
        <v>597</v>
      </c>
    </row>
    <row r="116" spans="1:11">
      <c r="A116" s="24" t="s">
        <v>141</v>
      </c>
      <c r="B116" s="24" t="s">
        <v>24</v>
      </c>
      <c r="C116" s="24" t="s">
        <v>344</v>
      </c>
      <c r="D116" s="29">
        <v>45314</v>
      </c>
      <c r="E116" s="29">
        <v>45656</v>
      </c>
      <c r="F116" s="28">
        <f t="shared" si="5"/>
        <v>342</v>
      </c>
      <c r="G116" s="25">
        <v>37780056</v>
      </c>
      <c r="H116" s="18">
        <f t="shared" si="7"/>
        <v>0</v>
      </c>
      <c r="I116" s="25">
        <v>0</v>
      </c>
      <c r="J116" s="25">
        <f t="shared" si="6"/>
        <v>37780056</v>
      </c>
      <c r="K116" s="26" t="s">
        <v>598</v>
      </c>
    </row>
    <row r="117" spans="1:11">
      <c r="A117" s="24" t="s">
        <v>142</v>
      </c>
      <c r="B117" s="24" t="s">
        <v>24</v>
      </c>
      <c r="C117" s="24" t="s">
        <v>345</v>
      </c>
      <c r="D117" s="29">
        <v>45315</v>
      </c>
      <c r="E117" s="29">
        <v>45656</v>
      </c>
      <c r="F117" s="28">
        <f t="shared" si="5"/>
        <v>341</v>
      </c>
      <c r="G117" s="25">
        <v>75810000</v>
      </c>
      <c r="H117" s="18">
        <f t="shared" si="7"/>
        <v>0</v>
      </c>
      <c r="I117" s="25">
        <v>0</v>
      </c>
      <c r="J117" s="25">
        <f t="shared" si="6"/>
        <v>75810000</v>
      </c>
      <c r="K117" s="26" t="s">
        <v>599</v>
      </c>
    </row>
    <row r="118" spans="1:11">
      <c r="A118" s="24" t="s">
        <v>143</v>
      </c>
      <c r="B118" s="24" t="s">
        <v>24</v>
      </c>
      <c r="C118" s="24" t="s">
        <v>427</v>
      </c>
      <c r="D118" s="29">
        <v>45317</v>
      </c>
      <c r="E118" s="29">
        <v>45656</v>
      </c>
      <c r="F118" s="28">
        <f t="shared" si="5"/>
        <v>339</v>
      </c>
      <c r="G118" s="25">
        <v>112243395</v>
      </c>
      <c r="H118" s="18">
        <f t="shared" si="7"/>
        <v>0</v>
      </c>
      <c r="I118" s="25">
        <v>0</v>
      </c>
      <c r="J118" s="25">
        <f t="shared" si="6"/>
        <v>112243395</v>
      </c>
      <c r="K118" s="26" t="s">
        <v>600</v>
      </c>
    </row>
    <row r="119" spans="1:11">
      <c r="A119" s="24" t="s">
        <v>144</v>
      </c>
      <c r="B119" s="24" t="s">
        <v>24</v>
      </c>
      <c r="C119" s="24" t="s">
        <v>346</v>
      </c>
      <c r="D119" s="29">
        <v>45313</v>
      </c>
      <c r="E119" s="29">
        <v>45440</v>
      </c>
      <c r="F119" s="28">
        <f t="shared" si="5"/>
        <v>127</v>
      </c>
      <c r="G119" s="25">
        <v>46566667</v>
      </c>
      <c r="H119" s="18">
        <f t="shared" si="7"/>
        <v>0</v>
      </c>
      <c r="I119" s="25">
        <v>0</v>
      </c>
      <c r="J119" s="25">
        <f t="shared" si="6"/>
        <v>46566667</v>
      </c>
      <c r="K119" s="26" t="s">
        <v>601</v>
      </c>
    </row>
    <row r="120" spans="1:11">
      <c r="A120" s="24" t="s">
        <v>145</v>
      </c>
      <c r="B120" s="24" t="s">
        <v>24</v>
      </c>
      <c r="C120" s="24" t="s">
        <v>347</v>
      </c>
      <c r="D120" s="29">
        <v>45314</v>
      </c>
      <c r="E120" s="29">
        <v>45656</v>
      </c>
      <c r="F120" s="28">
        <f t="shared" si="5"/>
        <v>342</v>
      </c>
      <c r="G120" s="25">
        <v>111720000</v>
      </c>
      <c r="H120" s="18">
        <f t="shared" si="7"/>
        <v>0</v>
      </c>
      <c r="I120" s="25">
        <v>0</v>
      </c>
      <c r="J120" s="25">
        <f t="shared" si="6"/>
        <v>111720000</v>
      </c>
      <c r="K120" s="26" t="s">
        <v>602</v>
      </c>
    </row>
    <row r="121" spans="1:11">
      <c r="A121" s="24" t="s">
        <v>146</v>
      </c>
      <c r="B121" s="24" t="s">
        <v>24</v>
      </c>
      <c r="C121" s="24" t="s">
        <v>428</v>
      </c>
      <c r="D121" s="29">
        <v>45316</v>
      </c>
      <c r="E121" s="29">
        <v>45656</v>
      </c>
      <c r="F121" s="28">
        <f t="shared" si="5"/>
        <v>340</v>
      </c>
      <c r="G121" s="25">
        <v>35354304</v>
      </c>
      <c r="H121" s="18">
        <f t="shared" si="7"/>
        <v>0</v>
      </c>
      <c r="I121" s="25">
        <v>0</v>
      </c>
      <c r="J121" s="25">
        <f t="shared" si="6"/>
        <v>35354304</v>
      </c>
      <c r="K121" s="26" t="s">
        <v>603</v>
      </c>
    </row>
    <row r="122" spans="1:11">
      <c r="A122" s="24" t="s">
        <v>147</v>
      </c>
      <c r="B122" s="24" t="s">
        <v>24</v>
      </c>
      <c r="C122" s="24" t="s">
        <v>348</v>
      </c>
      <c r="D122" s="29">
        <v>45316</v>
      </c>
      <c r="E122" s="29">
        <v>45656</v>
      </c>
      <c r="F122" s="28">
        <f t="shared" si="5"/>
        <v>340</v>
      </c>
      <c r="G122" s="25">
        <v>93454920</v>
      </c>
      <c r="H122" s="18">
        <f t="shared" si="7"/>
        <v>0</v>
      </c>
      <c r="I122" s="25">
        <v>0</v>
      </c>
      <c r="J122" s="25">
        <f t="shared" si="6"/>
        <v>93454920</v>
      </c>
      <c r="K122" s="26" t="s">
        <v>604</v>
      </c>
    </row>
    <row r="123" spans="1:11">
      <c r="A123" s="24" t="s">
        <v>148</v>
      </c>
      <c r="B123" s="24" t="s">
        <v>24</v>
      </c>
      <c r="C123" s="24" t="s">
        <v>348</v>
      </c>
      <c r="D123" s="29">
        <v>45315</v>
      </c>
      <c r="E123" s="29">
        <v>45656</v>
      </c>
      <c r="F123" s="28">
        <f t="shared" si="5"/>
        <v>341</v>
      </c>
      <c r="G123" s="25">
        <v>85500000</v>
      </c>
      <c r="H123" s="18">
        <f t="shared" si="7"/>
        <v>0</v>
      </c>
      <c r="I123" s="25">
        <v>0</v>
      </c>
      <c r="J123" s="25">
        <f t="shared" si="6"/>
        <v>85500000</v>
      </c>
      <c r="K123" s="26" t="s">
        <v>605</v>
      </c>
    </row>
    <row r="124" spans="1:11">
      <c r="A124" s="24" t="s">
        <v>149</v>
      </c>
      <c r="B124" s="24" t="s">
        <v>24</v>
      </c>
      <c r="C124" s="24" t="s">
        <v>348</v>
      </c>
      <c r="D124" s="29">
        <v>45316</v>
      </c>
      <c r="E124" s="29">
        <v>45656</v>
      </c>
      <c r="F124" s="28">
        <f t="shared" si="5"/>
        <v>340</v>
      </c>
      <c r="G124" s="25">
        <v>85750000</v>
      </c>
      <c r="H124" s="18">
        <f t="shared" si="7"/>
        <v>0</v>
      </c>
      <c r="I124" s="25">
        <v>0</v>
      </c>
      <c r="J124" s="25">
        <f t="shared" si="6"/>
        <v>85750000</v>
      </c>
      <c r="K124" s="26" t="s">
        <v>606</v>
      </c>
    </row>
    <row r="125" spans="1:11">
      <c r="A125" s="24" t="s">
        <v>150</v>
      </c>
      <c r="B125" s="24" t="s">
        <v>24</v>
      </c>
      <c r="C125" s="24" t="s">
        <v>429</v>
      </c>
      <c r="D125" s="29">
        <v>45316</v>
      </c>
      <c r="E125" s="29">
        <v>45656</v>
      </c>
      <c r="F125" s="28">
        <f t="shared" si="5"/>
        <v>340</v>
      </c>
      <c r="G125" s="25">
        <v>131483333</v>
      </c>
      <c r="H125" s="18">
        <f t="shared" si="7"/>
        <v>0</v>
      </c>
      <c r="I125" s="25">
        <v>0</v>
      </c>
      <c r="J125" s="25">
        <f t="shared" si="6"/>
        <v>131483333</v>
      </c>
      <c r="K125" s="26" t="s">
        <v>607</v>
      </c>
    </row>
    <row r="126" spans="1:11">
      <c r="A126" s="24" t="s">
        <v>151</v>
      </c>
      <c r="B126" s="24" t="s">
        <v>24</v>
      </c>
      <c r="C126" s="24" t="s">
        <v>430</v>
      </c>
      <c r="D126" s="29">
        <v>45316</v>
      </c>
      <c r="E126" s="29">
        <v>45656</v>
      </c>
      <c r="F126" s="28">
        <f t="shared" si="5"/>
        <v>340</v>
      </c>
      <c r="G126" s="25">
        <v>111933065</v>
      </c>
      <c r="H126" s="18">
        <f t="shared" si="7"/>
        <v>0</v>
      </c>
      <c r="I126" s="25">
        <v>0</v>
      </c>
      <c r="J126" s="25">
        <f t="shared" si="6"/>
        <v>111933065</v>
      </c>
      <c r="K126" s="26" t="s">
        <v>608</v>
      </c>
    </row>
    <row r="127" spans="1:11">
      <c r="A127" s="24" t="s">
        <v>152</v>
      </c>
      <c r="B127" s="24" t="s">
        <v>24</v>
      </c>
      <c r="C127" s="24" t="s">
        <v>349</v>
      </c>
      <c r="D127" s="29">
        <v>45315</v>
      </c>
      <c r="E127" s="29">
        <v>45619</v>
      </c>
      <c r="F127" s="28">
        <f t="shared" si="5"/>
        <v>304</v>
      </c>
      <c r="G127" s="25">
        <v>103241250</v>
      </c>
      <c r="H127" s="18">
        <f t="shared" si="7"/>
        <v>0</v>
      </c>
      <c r="I127" s="25">
        <v>0</v>
      </c>
      <c r="J127" s="25">
        <f t="shared" si="6"/>
        <v>103241250</v>
      </c>
      <c r="K127" s="26" t="s">
        <v>609</v>
      </c>
    </row>
    <row r="128" spans="1:11">
      <c r="A128" s="24" t="s">
        <v>153</v>
      </c>
      <c r="B128" s="24" t="s">
        <v>24</v>
      </c>
      <c r="C128" s="24" t="s">
        <v>338</v>
      </c>
      <c r="D128" s="29">
        <v>45315</v>
      </c>
      <c r="E128" s="29">
        <v>45656</v>
      </c>
      <c r="F128" s="28">
        <f t="shared" si="5"/>
        <v>341</v>
      </c>
      <c r="G128" s="25">
        <v>97750000</v>
      </c>
      <c r="H128" s="18">
        <f t="shared" si="7"/>
        <v>0</v>
      </c>
      <c r="I128" s="25">
        <v>0</v>
      </c>
      <c r="J128" s="25">
        <f t="shared" si="6"/>
        <v>97750000</v>
      </c>
      <c r="K128" s="26" t="s">
        <v>610</v>
      </c>
    </row>
    <row r="129" spans="1:11">
      <c r="A129" s="24" t="s">
        <v>154</v>
      </c>
      <c r="B129" s="24" t="s">
        <v>24</v>
      </c>
      <c r="C129" s="24" t="s">
        <v>431</v>
      </c>
      <c r="D129" s="29">
        <v>45317</v>
      </c>
      <c r="E129" s="29">
        <v>45656</v>
      </c>
      <c r="F129" s="28">
        <f t="shared" si="5"/>
        <v>339</v>
      </c>
      <c r="G129" s="25">
        <v>115000000</v>
      </c>
      <c r="H129" s="18">
        <f t="shared" si="7"/>
        <v>0</v>
      </c>
      <c r="I129" s="25">
        <v>0</v>
      </c>
      <c r="J129" s="25">
        <f t="shared" si="6"/>
        <v>115000000</v>
      </c>
      <c r="K129" s="26" t="s">
        <v>611</v>
      </c>
    </row>
    <row r="130" spans="1:11">
      <c r="A130" s="24" t="s">
        <v>155</v>
      </c>
      <c r="B130" s="24" t="s">
        <v>24</v>
      </c>
      <c r="C130" s="24" t="s">
        <v>432</v>
      </c>
      <c r="D130" s="29">
        <v>45320</v>
      </c>
      <c r="E130" s="29">
        <v>45564</v>
      </c>
      <c r="F130" s="28">
        <f t="shared" si="5"/>
        <v>244</v>
      </c>
      <c r="G130" s="25">
        <v>81600000</v>
      </c>
      <c r="H130" s="18">
        <f t="shared" si="7"/>
        <v>0</v>
      </c>
      <c r="I130" s="25">
        <v>0</v>
      </c>
      <c r="J130" s="25">
        <f t="shared" si="6"/>
        <v>81600000</v>
      </c>
      <c r="K130" s="26" t="s">
        <v>612</v>
      </c>
    </row>
    <row r="131" spans="1:11">
      <c r="A131" s="24" t="s">
        <v>156</v>
      </c>
      <c r="B131" s="24" t="s">
        <v>24</v>
      </c>
      <c r="C131" s="24" t="s">
        <v>433</v>
      </c>
      <c r="D131" s="29">
        <v>45316</v>
      </c>
      <c r="E131" s="29">
        <v>45626</v>
      </c>
      <c r="F131" s="28">
        <f t="shared" si="5"/>
        <v>310</v>
      </c>
      <c r="G131" s="25">
        <v>143745000</v>
      </c>
      <c r="H131" s="18">
        <f t="shared" si="7"/>
        <v>0</v>
      </c>
      <c r="I131" s="25">
        <v>0</v>
      </c>
      <c r="J131" s="25">
        <f t="shared" si="6"/>
        <v>143745000</v>
      </c>
      <c r="K131" s="26" t="s">
        <v>613</v>
      </c>
    </row>
    <row r="132" spans="1:11">
      <c r="A132" s="24" t="s">
        <v>157</v>
      </c>
      <c r="B132" s="24" t="s">
        <v>24</v>
      </c>
      <c r="C132" s="24" t="s">
        <v>434</v>
      </c>
      <c r="D132" s="29">
        <v>45321</v>
      </c>
      <c r="E132" s="29">
        <v>45626</v>
      </c>
      <c r="F132" s="28">
        <f t="shared" ref="F132:F195" si="8">E132-D132</f>
        <v>305</v>
      </c>
      <c r="G132" s="25">
        <v>109010000</v>
      </c>
      <c r="H132" s="18">
        <f t="shared" si="7"/>
        <v>0</v>
      </c>
      <c r="I132" s="25">
        <v>0</v>
      </c>
      <c r="J132" s="25">
        <f t="shared" ref="J132:J195" si="9">G132-I132</f>
        <v>109010000</v>
      </c>
      <c r="K132" s="26" t="s">
        <v>614</v>
      </c>
    </row>
    <row r="133" spans="1:11">
      <c r="A133" s="24" t="s">
        <v>158</v>
      </c>
      <c r="B133" s="24" t="s">
        <v>24</v>
      </c>
      <c r="C133" s="24" t="s">
        <v>435</v>
      </c>
      <c r="D133" s="29">
        <v>45317</v>
      </c>
      <c r="E133" s="29">
        <v>45651</v>
      </c>
      <c r="F133" s="28">
        <f t="shared" si="8"/>
        <v>334</v>
      </c>
      <c r="G133" s="25">
        <v>115500000</v>
      </c>
      <c r="H133" s="18">
        <f t="shared" si="7"/>
        <v>0</v>
      </c>
      <c r="I133" s="25">
        <v>0</v>
      </c>
      <c r="J133" s="25">
        <f t="shared" si="9"/>
        <v>115500000</v>
      </c>
      <c r="K133" s="26" t="s">
        <v>615</v>
      </c>
    </row>
    <row r="134" spans="1:11">
      <c r="A134" s="24" t="s">
        <v>159</v>
      </c>
      <c r="B134" s="24" t="s">
        <v>24</v>
      </c>
      <c r="C134" s="24" t="s">
        <v>436</v>
      </c>
      <c r="D134" s="29">
        <v>45317</v>
      </c>
      <c r="E134" s="29">
        <v>45651</v>
      </c>
      <c r="F134" s="28">
        <f t="shared" si="8"/>
        <v>334</v>
      </c>
      <c r="G134" s="25">
        <v>77000000</v>
      </c>
      <c r="H134" s="18">
        <f t="shared" si="7"/>
        <v>0</v>
      </c>
      <c r="I134" s="25">
        <v>0</v>
      </c>
      <c r="J134" s="25">
        <f t="shared" si="9"/>
        <v>77000000</v>
      </c>
      <c r="K134" s="26" t="s">
        <v>616</v>
      </c>
    </row>
    <row r="135" spans="1:11">
      <c r="A135" s="24" t="s">
        <v>160</v>
      </c>
      <c r="B135" s="24" t="s">
        <v>24</v>
      </c>
      <c r="C135" s="24" t="s">
        <v>350</v>
      </c>
      <c r="D135" s="29">
        <v>45313</v>
      </c>
      <c r="E135" s="29">
        <v>45656</v>
      </c>
      <c r="F135" s="28">
        <f t="shared" si="8"/>
        <v>343</v>
      </c>
      <c r="G135" s="25">
        <v>73883333</v>
      </c>
      <c r="H135" s="18">
        <f t="shared" si="7"/>
        <v>0</v>
      </c>
      <c r="I135" s="25">
        <v>0</v>
      </c>
      <c r="J135" s="25">
        <f t="shared" si="9"/>
        <v>73883333</v>
      </c>
      <c r="K135" s="26" t="s">
        <v>617</v>
      </c>
    </row>
    <row r="136" spans="1:11">
      <c r="A136" s="24" t="s">
        <v>161</v>
      </c>
      <c r="B136" s="24" t="s">
        <v>24</v>
      </c>
      <c r="C136" s="24" t="s">
        <v>351</v>
      </c>
      <c r="D136" s="29">
        <v>45314</v>
      </c>
      <c r="E136" s="29">
        <v>45656</v>
      </c>
      <c r="F136" s="28">
        <f t="shared" si="8"/>
        <v>342</v>
      </c>
      <c r="G136" s="25">
        <v>37669588</v>
      </c>
      <c r="H136" s="18">
        <f t="shared" si="7"/>
        <v>0</v>
      </c>
      <c r="I136" s="25">
        <v>0</v>
      </c>
      <c r="J136" s="25">
        <f t="shared" si="9"/>
        <v>37669588</v>
      </c>
      <c r="K136" s="26" t="s">
        <v>618</v>
      </c>
    </row>
    <row r="137" spans="1:11">
      <c r="A137" s="24" t="s">
        <v>162</v>
      </c>
      <c r="B137" s="24" t="s">
        <v>24</v>
      </c>
      <c r="C137" s="24" t="s">
        <v>352</v>
      </c>
      <c r="D137" s="29">
        <v>45316</v>
      </c>
      <c r="E137" s="29">
        <v>45528</v>
      </c>
      <c r="F137" s="28">
        <f t="shared" si="8"/>
        <v>212</v>
      </c>
      <c r="G137" s="25">
        <v>71400000</v>
      </c>
      <c r="H137" s="18">
        <f t="shared" si="7"/>
        <v>0</v>
      </c>
      <c r="I137" s="25">
        <v>0</v>
      </c>
      <c r="J137" s="25">
        <f t="shared" si="9"/>
        <v>71400000</v>
      </c>
      <c r="K137" s="26" t="s">
        <v>619</v>
      </c>
    </row>
    <row r="138" spans="1:11">
      <c r="A138" s="24" t="s">
        <v>163</v>
      </c>
      <c r="B138" s="24" t="s">
        <v>24</v>
      </c>
      <c r="C138" s="24" t="s">
        <v>437</v>
      </c>
      <c r="D138" s="29">
        <v>45316</v>
      </c>
      <c r="E138" s="29">
        <v>45633</v>
      </c>
      <c r="F138" s="28">
        <f t="shared" si="8"/>
        <v>317</v>
      </c>
      <c r="G138" s="25">
        <v>114996000</v>
      </c>
      <c r="H138" s="18">
        <f t="shared" si="7"/>
        <v>0</v>
      </c>
      <c r="I138" s="25">
        <v>0</v>
      </c>
      <c r="J138" s="25">
        <f t="shared" si="9"/>
        <v>114996000</v>
      </c>
      <c r="K138" s="26" t="s">
        <v>620</v>
      </c>
    </row>
    <row r="139" spans="1:11">
      <c r="A139" s="24" t="s">
        <v>164</v>
      </c>
      <c r="B139" s="24" t="s">
        <v>24</v>
      </c>
      <c r="C139" s="24" t="s">
        <v>438</v>
      </c>
      <c r="D139" s="29">
        <v>45320</v>
      </c>
      <c r="E139" s="29">
        <v>45609</v>
      </c>
      <c r="F139" s="28">
        <f t="shared" si="8"/>
        <v>289</v>
      </c>
      <c r="G139" s="25">
        <v>85500000</v>
      </c>
      <c r="H139" s="18">
        <f t="shared" si="7"/>
        <v>0</v>
      </c>
      <c r="I139" s="25">
        <v>0</v>
      </c>
      <c r="J139" s="25">
        <f t="shared" si="9"/>
        <v>85500000</v>
      </c>
      <c r="K139" s="26" t="s">
        <v>621</v>
      </c>
    </row>
    <row r="140" spans="1:11">
      <c r="A140" s="24" t="s">
        <v>165</v>
      </c>
      <c r="B140" s="24" t="s">
        <v>24</v>
      </c>
      <c r="C140" s="24" t="s">
        <v>439</v>
      </c>
      <c r="D140" s="29">
        <v>45320</v>
      </c>
      <c r="E140" s="29">
        <v>45548</v>
      </c>
      <c r="F140" s="28">
        <f t="shared" si="8"/>
        <v>228</v>
      </c>
      <c r="G140" s="25">
        <v>67500000</v>
      </c>
      <c r="H140" s="18">
        <f t="shared" si="7"/>
        <v>0</v>
      </c>
      <c r="I140" s="25">
        <v>0</v>
      </c>
      <c r="J140" s="25">
        <f t="shared" si="9"/>
        <v>67500000</v>
      </c>
      <c r="K140" s="26" t="s">
        <v>622</v>
      </c>
    </row>
    <row r="141" spans="1:11">
      <c r="A141" s="24" t="s">
        <v>166</v>
      </c>
      <c r="B141" s="24" t="s">
        <v>24</v>
      </c>
      <c r="C141" s="24" t="s">
        <v>440</v>
      </c>
      <c r="D141" s="29">
        <v>45316</v>
      </c>
      <c r="E141" s="29">
        <v>45656</v>
      </c>
      <c r="F141" s="28">
        <f t="shared" si="8"/>
        <v>340</v>
      </c>
      <c r="G141" s="25">
        <v>113000000</v>
      </c>
      <c r="H141" s="18">
        <f t="shared" si="7"/>
        <v>0</v>
      </c>
      <c r="I141" s="25">
        <v>0</v>
      </c>
      <c r="J141" s="25">
        <f t="shared" si="9"/>
        <v>113000000</v>
      </c>
      <c r="K141" s="26" t="s">
        <v>623</v>
      </c>
    </row>
    <row r="142" spans="1:11">
      <c r="A142" s="24" t="s">
        <v>167</v>
      </c>
      <c r="B142" s="24" t="s">
        <v>24</v>
      </c>
      <c r="C142" s="24" t="s">
        <v>441</v>
      </c>
      <c r="D142" s="29">
        <v>45321</v>
      </c>
      <c r="E142" s="29">
        <v>45640</v>
      </c>
      <c r="F142" s="28">
        <f t="shared" si="8"/>
        <v>319</v>
      </c>
      <c r="G142" s="25">
        <v>33409856</v>
      </c>
      <c r="H142" s="18">
        <f t="shared" si="7"/>
        <v>0</v>
      </c>
      <c r="I142" s="25">
        <v>0</v>
      </c>
      <c r="J142" s="25">
        <f t="shared" si="9"/>
        <v>33409856</v>
      </c>
      <c r="K142" s="26" t="s">
        <v>624</v>
      </c>
    </row>
    <row r="143" spans="1:11">
      <c r="A143" s="24" t="s">
        <v>168</v>
      </c>
      <c r="B143" s="24" t="s">
        <v>24</v>
      </c>
      <c r="C143" s="24" t="s">
        <v>442</v>
      </c>
      <c r="D143" s="29">
        <v>45320</v>
      </c>
      <c r="E143" s="29">
        <v>45656</v>
      </c>
      <c r="F143" s="28">
        <f t="shared" si="8"/>
        <v>336</v>
      </c>
      <c r="G143" s="25">
        <v>95766667</v>
      </c>
      <c r="H143" s="18">
        <f t="shared" si="7"/>
        <v>0</v>
      </c>
      <c r="I143" s="25">
        <v>0</v>
      </c>
      <c r="J143" s="25">
        <f t="shared" si="9"/>
        <v>95766667</v>
      </c>
      <c r="K143" s="26" t="s">
        <v>625</v>
      </c>
    </row>
    <row r="144" spans="1:11">
      <c r="A144" s="24" t="s">
        <v>169</v>
      </c>
      <c r="B144" s="24" t="s">
        <v>24</v>
      </c>
      <c r="C144" s="24" t="s">
        <v>443</v>
      </c>
      <c r="D144" s="29">
        <v>45320</v>
      </c>
      <c r="E144" s="29">
        <v>45656</v>
      </c>
      <c r="F144" s="28">
        <f t="shared" si="8"/>
        <v>336</v>
      </c>
      <c r="G144" s="25">
        <v>110976667</v>
      </c>
      <c r="H144" s="18">
        <f t="shared" si="7"/>
        <v>0</v>
      </c>
      <c r="I144" s="25">
        <v>0</v>
      </c>
      <c r="J144" s="25">
        <f t="shared" si="9"/>
        <v>110976667</v>
      </c>
      <c r="K144" s="26" t="s">
        <v>626</v>
      </c>
    </row>
    <row r="145" spans="1:11">
      <c r="A145" s="24" t="s">
        <v>170</v>
      </c>
      <c r="B145" s="24" t="s">
        <v>24</v>
      </c>
      <c r="C145" s="24" t="s">
        <v>444</v>
      </c>
      <c r="D145" s="29">
        <v>45317</v>
      </c>
      <c r="E145" s="29">
        <v>45656</v>
      </c>
      <c r="F145" s="28">
        <f t="shared" si="8"/>
        <v>339</v>
      </c>
      <c r="G145" s="25">
        <v>96050000</v>
      </c>
      <c r="H145" s="18">
        <f t="shared" ref="H145:H208" si="10">I145/G145</f>
        <v>0</v>
      </c>
      <c r="I145" s="25">
        <v>0</v>
      </c>
      <c r="J145" s="25">
        <f t="shared" si="9"/>
        <v>96050000</v>
      </c>
      <c r="K145" s="26" t="s">
        <v>627</v>
      </c>
    </row>
    <row r="146" spans="1:11">
      <c r="A146" s="24" t="s">
        <v>171</v>
      </c>
      <c r="B146" s="24" t="s">
        <v>24</v>
      </c>
      <c r="C146" s="24" t="s">
        <v>445</v>
      </c>
      <c r="D146" s="29">
        <v>45317</v>
      </c>
      <c r="E146" s="29">
        <v>45656</v>
      </c>
      <c r="F146" s="28">
        <f t="shared" si="8"/>
        <v>339</v>
      </c>
      <c r="G146" s="25">
        <v>96050000</v>
      </c>
      <c r="H146" s="18">
        <f t="shared" si="10"/>
        <v>0</v>
      </c>
      <c r="I146" s="25">
        <v>0</v>
      </c>
      <c r="J146" s="25">
        <f t="shared" si="9"/>
        <v>96050000</v>
      </c>
      <c r="K146" s="26" t="s">
        <v>628</v>
      </c>
    </row>
    <row r="147" spans="1:11">
      <c r="A147" s="24" t="s">
        <v>172</v>
      </c>
      <c r="B147" s="24" t="s">
        <v>24</v>
      </c>
      <c r="C147" s="24" t="s">
        <v>446</v>
      </c>
      <c r="D147" s="29">
        <v>45317</v>
      </c>
      <c r="E147" s="29">
        <v>45656</v>
      </c>
      <c r="F147" s="28">
        <f t="shared" si="8"/>
        <v>339</v>
      </c>
      <c r="G147" s="25">
        <v>89333333</v>
      </c>
      <c r="H147" s="18">
        <f t="shared" si="10"/>
        <v>0</v>
      </c>
      <c r="I147" s="25">
        <v>0</v>
      </c>
      <c r="J147" s="25">
        <f t="shared" si="9"/>
        <v>89333333</v>
      </c>
      <c r="K147" s="26" t="s">
        <v>629</v>
      </c>
    </row>
    <row r="148" spans="1:11">
      <c r="A148" s="24" t="s">
        <v>173</v>
      </c>
      <c r="B148" s="24" t="s">
        <v>24</v>
      </c>
      <c r="C148" s="24" t="s">
        <v>447</v>
      </c>
      <c r="D148" s="29">
        <v>45320</v>
      </c>
      <c r="E148" s="29">
        <v>45656</v>
      </c>
      <c r="F148" s="28">
        <f t="shared" si="8"/>
        <v>336</v>
      </c>
      <c r="G148" s="25">
        <v>102733333</v>
      </c>
      <c r="H148" s="18">
        <f t="shared" si="10"/>
        <v>0</v>
      </c>
      <c r="I148" s="25">
        <v>0</v>
      </c>
      <c r="J148" s="25">
        <f t="shared" si="9"/>
        <v>102733333</v>
      </c>
      <c r="K148" s="26" t="s">
        <v>630</v>
      </c>
    </row>
    <row r="149" spans="1:11">
      <c r="A149" s="24" t="s">
        <v>174</v>
      </c>
      <c r="B149" s="24" t="s">
        <v>24</v>
      </c>
      <c r="C149" s="24" t="s">
        <v>448</v>
      </c>
      <c r="D149" s="29">
        <v>45315</v>
      </c>
      <c r="E149" s="29">
        <v>45656</v>
      </c>
      <c r="F149" s="28">
        <f t="shared" si="8"/>
        <v>341</v>
      </c>
      <c r="G149" s="25">
        <v>103960000</v>
      </c>
      <c r="H149" s="18">
        <f t="shared" si="10"/>
        <v>0</v>
      </c>
      <c r="I149" s="25">
        <v>0</v>
      </c>
      <c r="J149" s="25">
        <f t="shared" si="9"/>
        <v>103960000</v>
      </c>
      <c r="K149" s="26" t="s">
        <v>631</v>
      </c>
    </row>
    <row r="150" spans="1:11">
      <c r="A150" s="24" t="s">
        <v>175</v>
      </c>
      <c r="B150" s="24" t="s">
        <v>24</v>
      </c>
      <c r="C150" s="24" t="s">
        <v>353</v>
      </c>
      <c r="D150" s="29">
        <v>45315</v>
      </c>
      <c r="E150" s="29">
        <v>45577</v>
      </c>
      <c r="F150" s="28">
        <f t="shared" si="8"/>
        <v>262</v>
      </c>
      <c r="G150" s="25">
        <v>65000000</v>
      </c>
      <c r="H150" s="18">
        <f t="shared" si="10"/>
        <v>0</v>
      </c>
      <c r="I150" s="25">
        <v>0</v>
      </c>
      <c r="J150" s="25">
        <f t="shared" si="9"/>
        <v>65000000</v>
      </c>
      <c r="K150" s="26" t="s">
        <v>401</v>
      </c>
    </row>
    <row r="151" spans="1:11">
      <c r="A151" s="24" t="s">
        <v>176</v>
      </c>
      <c r="B151" s="24" t="s">
        <v>24</v>
      </c>
      <c r="C151" s="24" t="s">
        <v>449</v>
      </c>
      <c r="D151" s="29">
        <v>45316</v>
      </c>
      <c r="E151" s="29">
        <v>45656</v>
      </c>
      <c r="F151" s="28">
        <f t="shared" si="8"/>
        <v>340</v>
      </c>
      <c r="G151" s="25">
        <v>134520000</v>
      </c>
      <c r="H151" s="18">
        <f t="shared" si="10"/>
        <v>0</v>
      </c>
      <c r="I151" s="25">
        <v>0</v>
      </c>
      <c r="J151" s="25">
        <f t="shared" si="9"/>
        <v>134520000</v>
      </c>
      <c r="K151" s="26" t="s">
        <v>632</v>
      </c>
    </row>
    <row r="152" spans="1:11">
      <c r="A152" s="24" t="s">
        <v>177</v>
      </c>
      <c r="B152" s="24" t="s">
        <v>24</v>
      </c>
      <c r="C152" s="24" t="s">
        <v>354</v>
      </c>
      <c r="D152" s="29">
        <v>45314</v>
      </c>
      <c r="E152" s="29">
        <v>45648</v>
      </c>
      <c r="F152" s="28">
        <f t="shared" si="8"/>
        <v>334</v>
      </c>
      <c r="G152" s="25">
        <v>136589101</v>
      </c>
      <c r="H152" s="18">
        <f t="shared" si="10"/>
        <v>0</v>
      </c>
      <c r="I152" s="25">
        <v>0</v>
      </c>
      <c r="J152" s="25">
        <f t="shared" si="9"/>
        <v>136589101</v>
      </c>
      <c r="K152" s="26" t="s">
        <v>402</v>
      </c>
    </row>
    <row r="153" spans="1:11">
      <c r="A153" s="24" t="s">
        <v>178</v>
      </c>
      <c r="B153" s="24" t="s">
        <v>24</v>
      </c>
      <c r="C153" s="24" t="s">
        <v>355</v>
      </c>
      <c r="D153" s="29">
        <v>45314</v>
      </c>
      <c r="E153" s="29">
        <v>45656</v>
      </c>
      <c r="F153" s="28">
        <f t="shared" si="8"/>
        <v>342</v>
      </c>
      <c r="G153" s="25">
        <v>26616704</v>
      </c>
      <c r="H153" s="18">
        <f t="shared" si="10"/>
        <v>0</v>
      </c>
      <c r="I153" s="25">
        <v>0</v>
      </c>
      <c r="J153" s="25">
        <f t="shared" si="9"/>
        <v>26616704</v>
      </c>
      <c r="K153" s="26" t="s">
        <v>633</v>
      </c>
    </row>
    <row r="154" spans="1:11">
      <c r="A154" s="24" t="s">
        <v>179</v>
      </c>
      <c r="B154" s="24" t="s">
        <v>24</v>
      </c>
      <c r="C154" s="24" t="s">
        <v>450</v>
      </c>
      <c r="D154" s="29">
        <v>45317</v>
      </c>
      <c r="E154" s="29">
        <v>45656</v>
      </c>
      <c r="F154" s="28">
        <f t="shared" si="8"/>
        <v>339</v>
      </c>
      <c r="G154" s="25">
        <v>67132757</v>
      </c>
      <c r="H154" s="18">
        <f t="shared" si="10"/>
        <v>0</v>
      </c>
      <c r="I154" s="25">
        <v>0</v>
      </c>
      <c r="J154" s="25">
        <f t="shared" si="9"/>
        <v>67132757</v>
      </c>
      <c r="K154" s="26" t="s">
        <v>634</v>
      </c>
    </row>
    <row r="155" spans="1:11">
      <c r="A155" s="24" t="s">
        <v>180</v>
      </c>
      <c r="B155" s="24" t="s">
        <v>24</v>
      </c>
      <c r="C155" s="24" t="s">
        <v>356</v>
      </c>
      <c r="D155" s="29">
        <v>45314</v>
      </c>
      <c r="E155" s="29">
        <v>45656</v>
      </c>
      <c r="F155" s="28">
        <f t="shared" si="8"/>
        <v>342</v>
      </c>
      <c r="G155" s="25">
        <v>115000000</v>
      </c>
      <c r="H155" s="18">
        <f t="shared" si="10"/>
        <v>0</v>
      </c>
      <c r="I155" s="25">
        <v>0</v>
      </c>
      <c r="J155" s="25">
        <f t="shared" si="9"/>
        <v>115000000</v>
      </c>
      <c r="K155" s="26" t="s">
        <v>635</v>
      </c>
    </row>
    <row r="156" spans="1:11">
      <c r="A156" s="24" t="s">
        <v>181</v>
      </c>
      <c r="B156" s="24" t="s">
        <v>24</v>
      </c>
      <c r="C156" s="24" t="s">
        <v>451</v>
      </c>
      <c r="D156" s="29">
        <v>45321</v>
      </c>
      <c r="E156" s="29">
        <v>45656</v>
      </c>
      <c r="F156" s="28">
        <f t="shared" si="8"/>
        <v>335</v>
      </c>
      <c r="G156" s="25">
        <v>115000000</v>
      </c>
      <c r="H156" s="18">
        <f t="shared" si="10"/>
        <v>0</v>
      </c>
      <c r="I156" s="25">
        <v>0</v>
      </c>
      <c r="J156" s="25">
        <f t="shared" si="9"/>
        <v>115000000</v>
      </c>
      <c r="K156" s="26" t="s">
        <v>636</v>
      </c>
    </row>
    <row r="157" spans="1:11">
      <c r="A157" s="24" t="s">
        <v>182</v>
      </c>
      <c r="B157" s="24" t="s">
        <v>24</v>
      </c>
      <c r="C157" s="24" t="s">
        <v>357</v>
      </c>
      <c r="D157" s="29">
        <v>45314</v>
      </c>
      <c r="E157" s="29">
        <v>45656</v>
      </c>
      <c r="F157" s="28">
        <f t="shared" si="8"/>
        <v>342</v>
      </c>
      <c r="G157" s="25">
        <v>92000000</v>
      </c>
      <c r="H157" s="18">
        <f t="shared" si="10"/>
        <v>0</v>
      </c>
      <c r="I157" s="25">
        <v>0</v>
      </c>
      <c r="J157" s="25">
        <f t="shared" si="9"/>
        <v>92000000</v>
      </c>
      <c r="K157" s="26" t="s">
        <v>637</v>
      </c>
    </row>
    <row r="158" spans="1:11">
      <c r="A158" s="24" t="s">
        <v>183</v>
      </c>
      <c r="B158" s="24" t="s">
        <v>24</v>
      </c>
      <c r="C158" s="24" t="s">
        <v>452</v>
      </c>
      <c r="D158" s="29">
        <v>45315</v>
      </c>
      <c r="E158" s="29">
        <v>45656</v>
      </c>
      <c r="F158" s="28">
        <f t="shared" si="8"/>
        <v>341</v>
      </c>
      <c r="G158" s="25">
        <v>126500000</v>
      </c>
      <c r="H158" s="18">
        <f t="shared" si="10"/>
        <v>0</v>
      </c>
      <c r="I158" s="25">
        <v>0</v>
      </c>
      <c r="J158" s="25">
        <f t="shared" si="9"/>
        <v>126500000</v>
      </c>
      <c r="K158" s="26" t="s">
        <v>638</v>
      </c>
    </row>
    <row r="159" spans="1:11">
      <c r="A159" s="24" t="s">
        <v>184</v>
      </c>
      <c r="B159" s="24" t="s">
        <v>24</v>
      </c>
      <c r="C159" s="24" t="s">
        <v>453</v>
      </c>
      <c r="D159" s="29">
        <v>45316</v>
      </c>
      <c r="E159" s="29">
        <v>45656</v>
      </c>
      <c r="F159" s="28">
        <f t="shared" si="8"/>
        <v>340</v>
      </c>
      <c r="G159" s="25">
        <v>63250000</v>
      </c>
      <c r="H159" s="18">
        <f t="shared" si="10"/>
        <v>0</v>
      </c>
      <c r="I159" s="25">
        <v>0</v>
      </c>
      <c r="J159" s="25">
        <f t="shared" si="9"/>
        <v>63250000</v>
      </c>
      <c r="K159" s="26" t="s">
        <v>639</v>
      </c>
    </row>
    <row r="160" spans="1:11">
      <c r="A160" s="24" t="s">
        <v>185</v>
      </c>
      <c r="B160" s="24" t="s">
        <v>24</v>
      </c>
      <c r="C160" s="24" t="s">
        <v>454</v>
      </c>
      <c r="D160" s="29">
        <v>45317</v>
      </c>
      <c r="E160" s="29">
        <v>45656</v>
      </c>
      <c r="F160" s="28">
        <f t="shared" si="8"/>
        <v>339</v>
      </c>
      <c r="G160" s="25">
        <v>112333329</v>
      </c>
      <c r="H160" s="18">
        <f t="shared" si="10"/>
        <v>0</v>
      </c>
      <c r="I160" s="25">
        <v>0</v>
      </c>
      <c r="J160" s="25">
        <f t="shared" si="9"/>
        <v>112333329</v>
      </c>
      <c r="K160" s="26" t="s">
        <v>640</v>
      </c>
    </row>
    <row r="161" spans="1:11">
      <c r="A161" s="24" t="s">
        <v>186</v>
      </c>
      <c r="B161" s="24" t="s">
        <v>24</v>
      </c>
      <c r="C161" s="24" t="s">
        <v>467</v>
      </c>
      <c r="D161" s="29">
        <v>45317</v>
      </c>
      <c r="E161" s="29">
        <v>45656</v>
      </c>
      <c r="F161" s="28">
        <f t="shared" si="8"/>
        <v>339</v>
      </c>
      <c r="G161" s="25">
        <v>123566674</v>
      </c>
      <c r="H161" s="18">
        <f t="shared" si="10"/>
        <v>0</v>
      </c>
      <c r="I161" s="25">
        <v>0</v>
      </c>
      <c r="J161" s="25">
        <f t="shared" si="9"/>
        <v>123566674</v>
      </c>
      <c r="K161" s="26" t="s">
        <v>641</v>
      </c>
    </row>
    <row r="162" spans="1:11">
      <c r="A162" s="24" t="s">
        <v>187</v>
      </c>
      <c r="B162" s="24" t="s">
        <v>24</v>
      </c>
      <c r="C162" s="24" t="s">
        <v>468</v>
      </c>
      <c r="D162" s="29">
        <v>45316</v>
      </c>
      <c r="E162" s="29">
        <v>45656</v>
      </c>
      <c r="F162" s="28">
        <f t="shared" si="8"/>
        <v>340</v>
      </c>
      <c r="G162" s="25">
        <v>82110000</v>
      </c>
      <c r="H162" s="18">
        <f t="shared" si="10"/>
        <v>0</v>
      </c>
      <c r="I162" s="25">
        <v>0</v>
      </c>
      <c r="J162" s="25">
        <f t="shared" si="9"/>
        <v>82110000</v>
      </c>
      <c r="K162" s="26" t="s">
        <v>642</v>
      </c>
    </row>
    <row r="163" spans="1:11">
      <c r="A163" s="24" t="s">
        <v>188</v>
      </c>
      <c r="B163" s="24" t="s">
        <v>24</v>
      </c>
      <c r="C163" s="24" t="s">
        <v>469</v>
      </c>
      <c r="D163" s="29">
        <v>45316</v>
      </c>
      <c r="E163" s="29">
        <v>45656</v>
      </c>
      <c r="F163" s="28">
        <f t="shared" si="8"/>
        <v>340</v>
      </c>
      <c r="G163" s="25">
        <v>138000000</v>
      </c>
      <c r="H163" s="18">
        <f t="shared" si="10"/>
        <v>0</v>
      </c>
      <c r="I163" s="25">
        <v>0</v>
      </c>
      <c r="J163" s="25">
        <f t="shared" si="9"/>
        <v>138000000</v>
      </c>
      <c r="K163" s="26" t="s">
        <v>643</v>
      </c>
    </row>
    <row r="164" spans="1:11">
      <c r="A164" s="24" t="s">
        <v>189</v>
      </c>
      <c r="B164" s="24" t="s">
        <v>24</v>
      </c>
      <c r="C164" s="24" t="s">
        <v>470</v>
      </c>
      <c r="D164" s="29">
        <v>45317</v>
      </c>
      <c r="E164" s="29">
        <v>45656</v>
      </c>
      <c r="F164" s="28">
        <f t="shared" si="8"/>
        <v>339</v>
      </c>
      <c r="G164" s="25">
        <v>80500000</v>
      </c>
      <c r="H164" s="18">
        <f t="shared" si="10"/>
        <v>0</v>
      </c>
      <c r="I164" s="25">
        <v>0</v>
      </c>
      <c r="J164" s="25">
        <f t="shared" si="9"/>
        <v>80500000</v>
      </c>
      <c r="K164" s="26" t="s">
        <v>644</v>
      </c>
    </row>
    <row r="165" spans="1:11">
      <c r="A165" s="24" t="s">
        <v>190</v>
      </c>
      <c r="B165" s="24" t="s">
        <v>24</v>
      </c>
      <c r="C165" s="24" t="s">
        <v>447</v>
      </c>
      <c r="D165" s="29">
        <v>45316</v>
      </c>
      <c r="E165" s="29">
        <v>45656</v>
      </c>
      <c r="F165" s="28">
        <f t="shared" si="8"/>
        <v>340</v>
      </c>
      <c r="G165" s="25">
        <v>103346667</v>
      </c>
      <c r="H165" s="18">
        <f t="shared" si="10"/>
        <v>0</v>
      </c>
      <c r="I165" s="25">
        <v>0</v>
      </c>
      <c r="J165" s="25">
        <f t="shared" si="9"/>
        <v>103346667</v>
      </c>
      <c r="K165" s="26" t="s">
        <v>645</v>
      </c>
    </row>
    <row r="166" spans="1:11">
      <c r="A166" s="24" t="s">
        <v>191</v>
      </c>
      <c r="B166" s="24" t="s">
        <v>24</v>
      </c>
      <c r="C166" s="24" t="s">
        <v>471</v>
      </c>
      <c r="D166" s="29">
        <v>45320</v>
      </c>
      <c r="E166" s="29">
        <v>45656</v>
      </c>
      <c r="F166" s="28">
        <f t="shared" si="8"/>
        <v>336</v>
      </c>
      <c r="G166" s="25">
        <v>118650000</v>
      </c>
      <c r="H166" s="18">
        <f t="shared" si="10"/>
        <v>0</v>
      </c>
      <c r="I166" s="25">
        <v>0</v>
      </c>
      <c r="J166" s="25">
        <f t="shared" si="9"/>
        <v>118650000</v>
      </c>
      <c r="K166" s="26" t="s">
        <v>646</v>
      </c>
    </row>
    <row r="167" spans="1:11">
      <c r="A167" s="24" t="s">
        <v>192</v>
      </c>
      <c r="B167" s="24" t="s">
        <v>24</v>
      </c>
      <c r="C167" s="24" t="s">
        <v>446</v>
      </c>
      <c r="D167" s="29">
        <v>45317</v>
      </c>
      <c r="E167" s="29">
        <v>45656</v>
      </c>
      <c r="F167" s="28">
        <f t="shared" si="8"/>
        <v>339</v>
      </c>
      <c r="G167" s="25">
        <v>115000000</v>
      </c>
      <c r="H167" s="18">
        <f t="shared" si="10"/>
        <v>0</v>
      </c>
      <c r="I167" s="25">
        <v>0</v>
      </c>
      <c r="J167" s="25">
        <f t="shared" si="9"/>
        <v>115000000</v>
      </c>
      <c r="K167" s="26" t="s">
        <v>647</v>
      </c>
    </row>
    <row r="168" spans="1:11">
      <c r="A168" s="24" t="s">
        <v>193</v>
      </c>
      <c r="B168" s="24" t="s">
        <v>24</v>
      </c>
      <c r="C168" s="24" t="s">
        <v>472</v>
      </c>
      <c r="D168" s="29">
        <v>45315</v>
      </c>
      <c r="E168" s="29">
        <v>45633</v>
      </c>
      <c r="F168" s="28">
        <f t="shared" si="8"/>
        <v>318</v>
      </c>
      <c r="G168" s="25">
        <v>110743500</v>
      </c>
      <c r="H168" s="18">
        <f t="shared" si="10"/>
        <v>0</v>
      </c>
      <c r="I168" s="25">
        <v>0</v>
      </c>
      <c r="J168" s="25">
        <f t="shared" si="9"/>
        <v>110743500</v>
      </c>
      <c r="K168" s="26" t="s">
        <v>403</v>
      </c>
    </row>
    <row r="169" spans="1:11">
      <c r="A169" s="24" t="s">
        <v>194</v>
      </c>
      <c r="B169" s="24" t="s">
        <v>24</v>
      </c>
      <c r="C169" s="24" t="s">
        <v>473</v>
      </c>
      <c r="D169" s="29">
        <v>45316</v>
      </c>
      <c r="E169" s="29">
        <v>45645</v>
      </c>
      <c r="F169" s="28">
        <f t="shared" si="8"/>
        <v>329</v>
      </c>
      <c r="G169" s="25">
        <v>85800000</v>
      </c>
      <c r="H169" s="18">
        <f t="shared" si="10"/>
        <v>0</v>
      </c>
      <c r="I169" s="25">
        <v>0</v>
      </c>
      <c r="J169" s="25">
        <f t="shared" si="9"/>
        <v>85800000</v>
      </c>
      <c r="K169" s="26" t="s">
        <v>648</v>
      </c>
    </row>
    <row r="170" spans="1:11">
      <c r="A170" s="24" t="s">
        <v>195</v>
      </c>
      <c r="B170" s="24" t="s">
        <v>24</v>
      </c>
      <c r="C170" s="24" t="s">
        <v>474</v>
      </c>
      <c r="D170" s="29">
        <v>45320</v>
      </c>
      <c r="E170" s="29">
        <v>45631</v>
      </c>
      <c r="F170" s="28">
        <f t="shared" si="8"/>
        <v>311</v>
      </c>
      <c r="G170" s="25">
        <v>91990500</v>
      </c>
      <c r="H170" s="18">
        <f t="shared" si="10"/>
        <v>0</v>
      </c>
      <c r="I170" s="25">
        <v>0</v>
      </c>
      <c r="J170" s="25">
        <f t="shared" si="9"/>
        <v>91990500</v>
      </c>
      <c r="K170" s="26" t="s">
        <v>649</v>
      </c>
    </row>
    <row r="171" spans="1:11">
      <c r="A171" s="24" t="s">
        <v>196</v>
      </c>
      <c r="B171" s="24" t="s">
        <v>24</v>
      </c>
      <c r="C171" s="24" t="s">
        <v>475</v>
      </c>
      <c r="D171" s="29">
        <v>45317</v>
      </c>
      <c r="E171" s="29">
        <v>45656</v>
      </c>
      <c r="F171" s="28">
        <f t="shared" si="8"/>
        <v>339</v>
      </c>
      <c r="G171" s="25">
        <v>90000000</v>
      </c>
      <c r="H171" s="18">
        <f t="shared" si="10"/>
        <v>0</v>
      </c>
      <c r="I171" s="25">
        <v>0</v>
      </c>
      <c r="J171" s="25">
        <f t="shared" si="9"/>
        <v>90000000</v>
      </c>
      <c r="K171" s="26" t="s">
        <v>650</v>
      </c>
    </row>
    <row r="172" spans="1:11">
      <c r="A172" s="24" t="s">
        <v>197</v>
      </c>
      <c r="B172" s="24" t="s">
        <v>24</v>
      </c>
      <c r="C172" s="24" t="s">
        <v>476</v>
      </c>
      <c r="D172" s="29">
        <v>45321</v>
      </c>
      <c r="E172" s="29">
        <v>45656</v>
      </c>
      <c r="F172" s="28">
        <f t="shared" si="8"/>
        <v>335</v>
      </c>
      <c r="G172" s="25">
        <v>101100000</v>
      </c>
      <c r="H172" s="18">
        <f t="shared" si="10"/>
        <v>0</v>
      </c>
      <c r="I172" s="25">
        <v>0</v>
      </c>
      <c r="J172" s="25">
        <f t="shared" si="9"/>
        <v>101100000</v>
      </c>
      <c r="K172" s="26" t="s">
        <v>651</v>
      </c>
    </row>
    <row r="173" spans="1:11">
      <c r="A173" s="24" t="s">
        <v>198</v>
      </c>
      <c r="B173" s="24" t="s">
        <v>24</v>
      </c>
      <c r="C173" s="24" t="s">
        <v>477</v>
      </c>
      <c r="D173" s="29">
        <v>45321</v>
      </c>
      <c r="E173" s="29">
        <v>45380</v>
      </c>
      <c r="F173" s="28">
        <f t="shared" si="8"/>
        <v>59</v>
      </c>
      <c r="G173" s="25">
        <v>15100000</v>
      </c>
      <c r="H173" s="18">
        <f t="shared" si="10"/>
        <v>0</v>
      </c>
      <c r="I173" s="25">
        <v>0</v>
      </c>
      <c r="J173" s="25">
        <f t="shared" si="9"/>
        <v>15100000</v>
      </c>
      <c r="K173" s="26" t="s">
        <v>652</v>
      </c>
    </row>
    <row r="174" spans="1:11">
      <c r="A174" s="24" t="s">
        <v>199</v>
      </c>
      <c r="B174" s="24" t="s">
        <v>24</v>
      </c>
      <c r="C174" s="24" t="s">
        <v>478</v>
      </c>
      <c r="D174" s="29">
        <v>45320</v>
      </c>
      <c r="E174" s="29">
        <v>45594</v>
      </c>
      <c r="F174" s="28">
        <f t="shared" si="8"/>
        <v>274</v>
      </c>
      <c r="G174" s="25">
        <v>90542340</v>
      </c>
      <c r="H174" s="18">
        <f t="shared" si="10"/>
        <v>0</v>
      </c>
      <c r="I174" s="25">
        <v>0</v>
      </c>
      <c r="J174" s="25">
        <f t="shared" si="9"/>
        <v>90542340</v>
      </c>
      <c r="K174" s="26" t="s">
        <v>653</v>
      </c>
    </row>
    <row r="175" spans="1:11">
      <c r="A175" s="24" t="s">
        <v>200</v>
      </c>
      <c r="B175" s="24" t="s">
        <v>24</v>
      </c>
      <c r="C175" s="24" t="s">
        <v>479</v>
      </c>
      <c r="D175" s="29">
        <v>45317</v>
      </c>
      <c r="E175" s="29">
        <v>45636</v>
      </c>
      <c r="F175" s="28">
        <f t="shared" si="8"/>
        <v>319</v>
      </c>
      <c r="G175" s="25">
        <v>123374380</v>
      </c>
      <c r="H175" s="18">
        <f t="shared" si="10"/>
        <v>0</v>
      </c>
      <c r="I175" s="25">
        <v>0</v>
      </c>
      <c r="J175" s="25">
        <f t="shared" si="9"/>
        <v>123374380</v>
      </c>
      <c r="K175" s="26" t="s">
        <v>654</v>
      </c>
    </row>
    <row r="176" spans="1:11">
      <c r="A176" s="24" t="s">
        <v>201</v>
      </c>
      <c r="B176" s="24" t="s">
        <v>24</v>
      </c>
      <c r="C176" s="24" t="s">
        <v>480</v>
      </c>
      <c r="D176" s="29">
        <v>45317</v>
      </c>
      <c r="E176" s="29">
        <v>45645</v>
      </c>
      <c r="F176" s="28">
        <f t="shared" si="8"/>
        <v>328</v>
      </c>
      <c r="G176" s="25">
        <v>71500000</v>
      </c>
      <c r="H176" s="18">
        <f t="shared" si="10"/>
        <v>0</v>
      </c>
      <c r="I176" s="25">
        <v>0</v>
      </c>
      <c r="J176" s="25">
        <f t="shared" si="9"/>
        <v>71500000</v>
      </c>
      <c r="K176" s="26" t="s">
        <v>404</v>
      </c>
    </row>
    <row r="177" spans="1:11">
      <c r="A177" s="24" t="s">
        <v>202</v>
      </c>
      <c r="B177" s="24" t="s">
        <v>24</v>
      </c>
      <c r="C177" s="24" t="s">
        <v>481</v>
      </c>
      <c r="D177" s="29">
        <v>45320</v>
      </c>
      <c r="E177" s="29">
        <v>45656</v>
      </c>
      <c r="F177" s="28">
        <f t="shared" si="8"/>
        <v>336</v>
      </c>
      <c r="G177" s="25">
        <v>69000000</v>
      </c>
      <c r="H177" s="18">
        <f t="shared" si="10"/>
        <v>0</v>
      </c>
      <c r="I177" s="25">
        <v>0</v>
      </c>
      <c r="J177" s="25">
        <f t="shared" si="9"/>
        <v>69000000</v>
      </c>
      <c r="K177" s="26" t="s">
        <v>655</v>
      </c>
    </row>
    <row r="178" spans="1:11">
      <c r="A178" s="24" t="s">
        <v>203</v>
      </c>
      <c r="B178" s="24" t="s">
        <v>24</v>
      </c>
      <c r="C178" s="24" t="s">
        <v>482</v>
      </c>
      <c r="D178" s="29">
        <v>45316</v>
      </c>
      <c r="E178" s="29">
        <v>45656</v>
      </c>
      <c r="F178" s="28">
        <f t="shared" si="8"/>
        <v>340</v>
      </c>
      <c r="G178" s="25">
        <v>92660000</v>
      </c>
      <c r="H178" s="18">
        <f t="shared" si="10"/>
        <v>0</v>
      </c>
      <c r="I178" s="25">
        <v>0</v>
      </c>
      <c r="J178" s="25">
        <f t="shared" si="9"/>
        <v>92660000</v>
      </c>
      <c r="K178" s="26" t="s">
        <v>656</v>
      </c>
    </row>
    <row r="179" spans="1:11">
      <c r="A179" s="24" t="s">
        <v>204</v>
      </c>
      <c r="B179" s="24" t="s">
        <v>24</v>
      </c>
      <c r="C179" s="24" t="s">
        <v>483</v>
      </c>
      <c r="D179" s="29">
        <v>45320</v>
      </c>
      <c r="E179" s="29">
        <v>45458</v>
      </c>
      <c r="F179" s="28">
        <f t="shared" si="8"/>
        <v>138</v>
      </c>
      <c r="G179" s="25">
        <v>49500000</v>
      </c>
      <c r="H179" s="18">
        <f t="shared" si="10"/>
        <v>0</v>
      </c>
      <c r="I179" s="25">
        <v>0</v>
      </c>
      <c r="J179" s="25">
        <f t="shared" si="9"/>
        <v>49500000</v>
      </c>
      <c r="K179" s="26" t="s">
        <v>657</v>
      </c>
    </row>
    <row r="180" spans="1:11">
      <c r="A180" s="24" t="s">
        <v>205</v>
      </c>
      <c r="B180" s="24" t="s">
        <v>24</v>
      </c>
      <c r="C180" s="24" t="s">
        <v>466</v>
      </c>
      <c r="D180" s="29">
        <v>45317</v>
      </c>
      <c r="E180" s="29">
        <v>45460</v>
      </c>
      <c r="F180" s="28">
        <f t="shared" si="8"/>
        <v>143</v>
      </c>
      <c r="G180" s="25">
        <v>64721324</v>
      </c>
      <c r="H180" s="18">
        <f t="shared" si="10"/>
        <v>0</v>
      </c>
      <c r="I180" s="25">
        <v>0</v>
      </c>
      <c r="J180" s="25">
        <f t="shared" si="9"/>
        <v>64721324</v>
      </c>
      <c r="K180" s="26" t="s">
        <v>658</v>
      </c>
    </row>
    <row r="181" spans="1:11">
      <c r="A181" s="24" t="s">
        <v>206</v>
      </c>
      <c r="B181" s="24" t="s">
        <v>24</v>
      </c>
      <c r="C181" s="24" t="s">
        <v>358</v>
      </c>
      <c r="D181" s="29">
        <v>45309</v>
      </c>
      <c r="E181" s="29">
        <v>45632</v>
      </c>
      <c r="F181" s="28">
        <f t="shared" si="8"/>
        <v>323</v>
      </c>
      <c r="G181" s="25">
        <v>122283333</v>
      </c>
      <c r="H181" s="18">
        <f t="shared" si="10"/>
        <v>0</v>
      </c>
      <c r="I181" s="25">
        <v>0</v>
      </c>
      <c r="J181" s="25">
        <f t="shared" si="9"/>
        <v>122283333</v>
      </c>
      <c r="K181" s="26" t="s">
        <v>659</v>
      </c>
    </row>
    <row r="182" spans="1:11">
      <c r="A182" s="24" t="s">
        <v>207</v>
      </c>
      <c r="B182" s="24" t="s">
        <v>24</v>
      </c>
      <c r="C182" s="24" t="s">
        <v>465</v>
      </c>
      <c r="D182" s="29">
        <v>45320</v>
      </c>
      <c r="E182" s="29">
        <v>45654</v>
      </c>
      <c r="F182" s="28">
        <f t="shared" si="8"/>
        <v>334</v>
      </c>
      <c r="G182" s="25">
        <v>121000000</v>
      </c>
      <c r="H182" s="18">
        <f t="shared" si="10"/>
        <v>0</v>
      </c>
      <c r="I182" s="25">
        <v>0</v>
      </c>
      <c r="J182" s="25">
        <f t="shared" si="9"/>
        <v>121000000</v>
      </c>
      <c r="K182" s="26" t="s">
        <v>407</v>
      </c>
    </row>
    <row r="183" spans="1:11">
      <c r="A183" s="24" t="s">
        <v>208</v>
      </c>
      <c r="B183" s="24" t="s">
        <v>24</v>
      </c>
      <c r="C183" s="24" t="s">
        <v>359</v>
      </c>
      <c r="D183" s="29">
        <v>45303</v>
      </c>
      <c r="E183" s="29">
        <v>45656</v>
      </c>
      <c r="F183" s="28">
        <f t="shared" si="8"/>
        <v>353</v>
      </c>
      <c r="G183" s="25">
        <v>77898533</v>
      </c>
      <c r="H183" s="18">
        <f t="shared" si="10"/>
        <v>0</v>
      </c>
      <c r="I183" s="25">
        <v>0</v>
      </c>
      <c r="J183" s="25">
        <f t="shared" si="9"/>
        <v>77898533</v>
      </c>
      <c r="K183" s="26" t="s">
        <v>660</v>
      </c>
    </row>
    <row r="184" spans="1:11">
      <c r="A184" s="24" t="s">
        <v>209</v>
      </c>
      <c r="B184" s="24" t="s">
        <v>24</v>
      </c>
      <c r="C184" s="24" t="s">
        <v>360</v>
      </c>
      <c r="D184" s="29">
        <v>45303</v>
      </c>
      <c r="E184" s="29">
        <v>45656</v>
      </c>
      <c r="F184" s="28">
        <f t="shared" si="8"/>
        <v>353</v>
      </c>
      <c r="G184" s="25">
        <v>85829719</v>
      </c>
      <c r="H184" s="18">
        <f t="shared" si="10"/>
        <v>0</v>
      </c>
      <c r="I184" s="25">
        <v>0</v>
      </c>
      <c r="J184" s="25">
        <f t="shared" si="9"/>
        <v>85829719</v>
      </c>
      <c r="K184" s="26" t="s">
        <v>405</v>
      </c>
    </row>
    <row r="185" spans="1:11">
      <c r="A185" s="24" t="s">
        <v>210</v>
      </c>
      <c r="B185" s="24" t="s">
        <v>24</v>
      </c>
      <c r="C185" s="24" t="s">
        <v>446</v>
      </c>
      <c r="D185" s="29">
        <v>45320</v>
      </c>
      <c r="E185" s="29">
        <v>45656</v>
      </c>
      <c r="F185" s="28">
        <f t="shared" si="8"/>
        <v>336</v>
      </c>
      <c r="G185" s="25">
        <v>115000000</v>
      </c>
      <c r="H185" s="18">
        <f t="shared" si="10"/>
        <v>0</v>
      </c>
      <c r="I185" s="25">
        <v>0</v>
      </c>
      <c r="J185" s="25">
        <f t="shared" si="9"/>
        <v>115000000</v>
      </c>
      <c r="K185" s="26" t="s">
        <v>661</v>
      </c>
    </row>
    <row r="186" spans="1:11">
      <c r="A186" s="24" t="s">
        <v>211</v>
      </c>
      <c r="B186" s="24" t="s">
        <v>24</v>
      </c>
      <c r="C186" s="24" t="s">
        <v>464</v>
      </c>
      <c r="D186" s="29">
        <v>45320</v>
      </c>
      <c r="E186" s="29">
        <v>45656</v>
      </c>
      <c r="F186" s="28">
        <f t="shared" si="8"/>
        <v>336</v>
      </c>
      <c r="G186" s="25">
        <v>91542100</v>
      </c>
      <c r="H186" s="18">
        <f t="shared" si="10"/>
        <v>0</v>
      </c>
      <c r="I186" s="25">
        <v>0</v>
      </c>
      <c r="J186" s="25">
        <f t="shared" si="9"/>
        <v>91542100</v>
      </c>
      <c r="K186" s="26" t="s">
        <v>662</v>
      </c>
    </row>
    <row r="187" spans="1:11">
      <c r="A187" s="24" t="s">
        <v>212</v>
      </c>
      <c r="B187" s="24" t="s">
        <v>24</v>
      </c>
      <c r="C187" s="24" t="s">
        <v>463</v>
      </c>
      <c r="D187" s="29">
        <v>45320</v>
      </c>
      <c r="E187" s="29">
        <v>45656</v>
      </c>
      <c r="F187" s="28">
        <f t="shared" si="8"/>
        <v>336</v>
      </c>
      <c r="G187" s="25">
        <v>117712000</v>
      </c>
      <c r="H187" s="18">
        <f t="shared" si="10"/>
        <v>0</v>
      </c>
      <c r="I187" s="25">
        <v>0</v>
      </c>
      <c r="J187" s="25">
        <f t="shared" si="9"/>
        <v>117712000</v>
      </c>
      <c r="K187" s="26" t="s">
        <v>663</v>
      </c>
    </row>
    <row r="188" spans="1:11">
      <c r="A188" s="24" t="s">
        <v>213</v>
      </c>
      <c r="B188" s="24" t="s">
        <v>24</v>
      </c>
      <c r="C188" s="24" t="s">
        <v>274</v>
      </c>
      <c r="D188" s="29">
        <v>45309</v>
      </c>
      <c r="E188" s="29">
        <v>45634</v>
      </c>
      <c r="F188" s="28">
        <f t="shared" si="8"/>
        <v>325</v>
      </c>
      <c r="G188" s="25">
        <v>83460000</v>
      </c>
      <c r="H188" s="18">
        <f t="shared" si="10"/>
        <v>0</v>
      </c>
      <c r="I188" s="25">
        <v>0</v>
      </c>
      <c r="J188" s="25">
        <f t="shared" si="9"/>
        <v>83460000</v>
      </c>
      <c r="K188" s="26" t="s">
        <v>664</v>
      </c>
    </row>
    <row r="189" spans="1:11">
      <c r="A189" s="24" t="s">
        <v>214</v>
      </c>
      <c r="B189" s="24" t="s">
        <v>24</v>
      </c>
      <c r="C189" s="24" t="s">
        <v>462</v>
      </c>
      <c r="D189" s="29">
        <v>45321</v>
      </c>
      <c r="E189" s="29">
        <v>45626</v>
      </c>
      <c r="F189" s="28">
        <f t="shared" si="8"/>
        <v>305</v>
      </c>
      <c r="G189" s="25">
        <v>103500000</v>
      </c>
      <c r="H189" s="18">
        <f t="shared" si="10"/>
        <v>0</v>
      </c>
      <c r="I189" s="25">
        <v>0</v>
      </c>
      <c r="J189" s="25">
        <f t="shared" si="9"/>
        <v>103500000</v>
      </c>
      <c r="K189" s="26" t="s">
        <v>665</v>
      </c>
    </row>
    <row r="190" spans="1:11">
      <c r="A190" s="24" t="s">
        <v>215</v>
      </c>
      <c r="B190" s="24" t="s">
        <v>24</v>
      </c>
      <c r="C190" s="24" t="s">
        <v>361</v>
      </c>
      <c r="D190" s="29">
        <v>45300</v>
      </c>
      <c r="E190" s="29">
        <v>45656</v>
      </c>
      <c r="F190" s="28">
        <f t="shared" si="8"/>
        <v>356</v>
      </c>
      <c r="G190" s="25">
        <v>105766296</v>
      </c>
      <c r="H190" s="18">
        <f t="shared" si="10"/>
        <v>0</v>
      </c>
      <c r="I190" s="25">
        <v>0</v>
      </c>
      <c r="J190" s="25">
        <f t="shared" si="9"/>
        <v>105766296</v>
      </c>
      <c r="K190" s="26" t="s">
        <v>666</v>
      </c>
    </row>
    <row r="191" spans="1:11">
      <c r="A191" s="24" t="s">
        <v>216</v>
      </c>
      <c r="B191" s="24" t="s">
        <v>24</v>
      </c>
      <c r="C191" s="24" t="s">
        <v>362</v>
      </c>
      <c r="D191" s="29">
        <v>45300</v>
      </c>
      <c r="E191" s="29">
        <v>45656</v>
      </c>
      <c r="F191" s="28">
        <f t="shared" si="8"/>
        <v>356</v>
      </c>
      <c r="G191" s="25">
        <v>125861892</v>
      </c>
      <c r="H191" s="18">
        <f t="shared" si="10"/>
        <v>0</v>
      </c>
      <c r="I191" s="25">
        <v>0</v>
      </c>
      <c r="J191" s="25">
        <f t="shared" si="9"/>
        <v>125861892</v>
      </c>
      <c r="K191" s="26" t="s">
        <v>667</v>
      </c>
    </row>
    <row r="192" spans="1:11">
      <c r="A192" s="24" t="s">
        <v>217</v>
      </c>
      <c r="B192" s="24" t="s">
        <v>24</v>
      </c>
      <c r="C192" s="24" t="s">
        <v>363</v>
      </c>
      <c r="D192" s="29">
        <v>45300</v>
      </c>
      <c r="E192" s="29">
        <v>45656</v>
      </c>
      <c r="F192" s="28">
        <f t="shared" si="8"/>
        <v>356</v>
      </c>
      <c r="G192" s="25">
        <v>105766296</v>
      </c>
      <c r="H192" s="18">
        <f t="shared" si="10"/>
        <v>0</v>
      </c>
      <c r="I192" s="25">
        <v>0</v>
      </c>
      <c r="J192" s="25">
        <f t="shared" si="9"/>
        <v>105766296</v>
      </c>
      <c r="K192" s="26" t="s">
        <v>668</v>
      </c>
    </row>
    <row r="193" spans="1:11">
      <c r="A193" s="24" t="s">
        <v>218</v>
      </c>
      <c r="B193" s="24" t="s">
        <v>24</v>
      </c>
      <c r="C193" s="24" t="s">
        <v>364</v>
      </c>
      <c r="D193" s="29">
        <v>45300</v>
      </c>
      <c r="E193" s="29">
        <v>45656</v>
      </c>
      <c r="F193" s="28">
        <f t="shared" si="8"/>
        <v>356</v>
      </c>
      <c r="G193" s="25">
        <v>140982342</v>
      </c>
      <c r="H193" s="18">
        <f t="shared" si="10"/>
        <v>0</v>
      </c>
      <c r="I193" s="25">
        <v>0</v>
      </c>
      <c r="J193" s="25">
        <f t="shared" si="9"/>
        <v>140982342</v>
      </c>
      <c r="K193" s="26" t="s">
        <v>669</v>
      </c>
    </row>
    <row r="194" spans="1:11">
      <c r="A194" s="24" t="s">
        <v>219</v>
      </c>
      <c r="B194" s="24" t="s">
        <v>24</v>
      </c>
      <c r="C194" s="24" t="s">
        <v>365</v>
      </c>
      <c r="D194" s="29">
        <v>45300</v>
      </c>
      <c r="E194" s="29">
        <v>45656</v>
      </c>
      <c r="F194" s="28">
        <f t="shared" si="8"/>
        <v>356</v>
      </c>
      <c r="G194" s="25">
        <v>105766296</v>
      </c>
      <c r="H194" s="18">
        <f t="shared" si="10"/>
        <v>0</v>
      </c>
      <c r="I194" s="25">
        <v>0</v>
      </c>
      <c r="J194" s="25">
        <f t="shared" si="9"/>
        <v>105766296</v>
      </c>
      <c r="K194" s="26" t="s">
        <v>670</v>
      </c>
    </row>
    <row r="195" spans="1:11">
      <c r="A195" s="24" t="s">
        <v>220</v>
      </c>
      <c r="B195" s="24" t="s">
        <v>24</v>
      </c>
      <c r="C195" s="24" t="s">
        <v>366</v>
      </c>
      <c r="D195" s="29">
        <v>45300</v>
      </c>
      <c r="E195" s="29">
        <v>45656</v>
      </c>
      <c r="F195" s="28">
        <f t="shared" si="8"/>
        <v>356</v>
      </c>
      <c r="G195" s="25">
        <v>105766296</v>
      </c>
      <c r="H195" s="18">
        <f t="shared" si="10"/>
        <v>0</v>
      </c>
      <c r="I195" s="25">
        <v>0</v>
      </c>
      <c r="J195" s="25">
        <f t="shared" si="9"/>
        <v>105766296</v>
      </c>
      <c r="K195" s="26" t="s">
        <v>671</v>
      </c>
    </row>
    <row r="196" spans="1:11">
      <c r="A196" s="24" t="s">
        <v>221</v>
      </c>
      <c r="B196" s="24" t="s">
        <v>24</v>
      </c>
      <c r="C196" s="24" t="s">
        <v>367</v>
      </c>
      <c r="D196" s="29">
        <v>45301</v>
      </c>
      <c r="E196" s="29">
        <v>45656</v>
      </c>
      <c r="F196" s="28">
        <f t="shared" ref="F196:F235" si="11">E196-D196</f>
        <v>355</v>
      </c>
      <c r="G196" s="25">
        <v>94666667</v>
      </c>
      <c r="H196" s="18">
        <f t="shared" si="10"/>
        <v>0</v>
      </c>
      <c r="I196" s="25">
        <v>0</v>
      </c>
      <c r="J196" s="25">
        <f t="shared" ref="J196:J235" si="12">G196-I196</f>
        <v>94666667</v>
      </c>
      <c r="K196" s="26" t="s">
        <v>672</v>
      </c>
    </row>
    <row r="197" spans="1:11">
      <c r="A197" s="24" t="s">
        <v>222</v>
      </c>
      <c r="B197" s="24" t="s">
        <v>24</v>
      </c>
      <c r="C197" s="24" t="s">
        <v>367</v>
      </c>
      <c r="D197" s="29">
        <v>45301</v>
      </c>
      <c r="E197" s="29">
        <v>45656</v>
      </c>
      <c r="F197" s="28">
        <f t="shared" si="11"/>
        <v>355</v>
      </c>
      <c r="G197" s="25">
        <v>116827103</v>
      </c>
      <c r="H197" s="18">
        <f t="shared" si="10"/>
        <v>0</v>
      </c>
      <c r="I197" s="25">
        <v>0</v>
      </c>
      <c r="J197" s="25">
        <f t="shared" si="12"/>
        <v>116827103</v>
      </c>
      <c r="K197" s="26" t="s">
        <v>673</v>
      </c>
    </row>
    <row r="198" spans="1:11">
      <c r="A198" s="24" t="s">
        <v>223</v>
      </c>
      <c r="B198" s="24" t="s">
        <v>24</v>
      </c>
      <c r="C198" s="24" t="s">
        <v>367</v>
      </c>
      <c r="D198" s="29">
        <v>45301</v>
      </c>
      <c r="E198" s="29">
        <v>45656</v>
      </c>
      <c r="F198" s="28">
        <f t="shared" si="11"/>
        <v>355</v>
      </c>
      <c r="G198" s="25">
        <v>41180402</v>
      </c>
      <c r="H198" s="18">
        <f t="shared" si="10"/>
        <v>0</v>
      </c>
      <c r="I198" s="25">
        <v>0</v>
      </c>
      <c r="J198" s="25">
        <f t="shared" si="12"/>
        <v>41180402</v>
      </c>
      <c r="K198" s="26" t="s">
        <v>674</v>
      </c>
    </row>
    <row r="199" spans="1:11">
      <c r="A199" s="24" t="s">
        <v>224</v>
      </c>
      <c r="B199" s="24" t="s">
        <v>24</v>
      </c>
      <c r="C199" s="24" t="s">
        <v>368</v>
      </c>
      <c r="D199" s="29">
        <v>45301</v>
      </c>
      <c r="E199" s="29">
        <v>45656</v>
      </c>
      <c r="F199" s="28">
        <f t="shared" si="11"/>
        <v>355</v>
      </c>
      <c r="G199" s="25">
        <v>100583333</v>
      </c>
      <c r="H199" s="18">
        <f t="shared" si="10"/>
        <v>0</v>
      </c>
      <c r="I199" s="25">
        <v>0</v>
      </c>
      <c r="J199" s="25">
        <f t="shared" si="12"/>
        <v>100583333</v>
      </c>
      <c r="K199" s="26" t="s">
        <v>675</v>
      </c>
    </row>
    <row r="200" spans="1:11">
      <c r="A200" s="24" t="s">
        <v>225</v>
      </c>
      <c r="B200" s="24" t="s">
        <v>24</v>
      </c>
      <c r="C200" s="24" t="s">
        <v>369</v>
      </c>
      <c r="D200" s="29">
        <v>45301</v>
      </c>
      <c r="E200" s="29">
        <v>45656</v>
      </c>
      <c r="F200" s="28">
        <f t="shared" si="11"/>
        <v>355</v>
      </c>
      <c r="G200" s="25">
        <v>100583333</v>
      </c>
      <c r="H200" s="18">
        <f t="shared" si="10"/>
        <v>0</v>
      </c>
      <c r="I200" s="25">
        <v>0</v>
      </c>
      <c r="J200" s="25">
        <f t="shared" si="12"/>
        <v>100583333</v>
      </c>
      <c r="K200" s="26" t="s">
        <v>676</v>
      </c>
    </row>
    <row r="201" spans="1:11">
      <c r="A201" s="24" t="s">
        <v>226</v>
      </c>
      <c r="B201" s="24" t="s">
        <v>24</v>
      </c>
      <c r="C201" s="24" t="s">
        <v>370</v>
      </c>
      <c r="D201" s="29">
        <v>45302</v>
      </c>
      <c r="E201" s="29">
        <v>45656</v>
      </c>
      <c r="F201" s="28">
        <f t="shared" si="11"/>
        <v>354</v>
      </c>
      <c r="G201" s="25">
        <v>94666667</v>
      </c>
      <c r="H201" s="18">
        <f t="shared" si="10"/>
        <v>0</v>
      </c>
      <c r="I201" s="25">
        <v>0</v>
      </c>
      <c r="J201" s="25">
        <f t="shared" si="12"/>
        <v>94666667</v>
      </c>
      <c r="K201" s="26" t="s">
        <v>677</v>
      </c>
    </row>
    <row r="202" spans="1:11">
      <c r="A202" s="24" t="s">
        <v>227</v>
      </c>
      <c r="B202" s="24" t="s">
        <v>24</v>
      </c>
      <c r="C202" s="24" t="s">
        <v>371</v>
      </c>
      <c r="D202" s="29">
        <v>45303</v>
      </c>
      <c r="E202" s="29">
        <v>45656</v>
      </c>
      <c r="F202" s="28">
        <f t="shared" si="11"/>
        <v>353</v>
      </c>
      <c r="G202" s="25">
        <v>81723646</v>
      </c>
      <c r="H202" s="18">
        <f t="shared" si="10"/>
        <v>0</v>
      </c>
      <c r="I202" s="25">
        <v>0</v>
      </c>
      <c r="J202" s="25">
        <f t="shared" si="12"/>
        <v>81723646</v>
      </c>
      <c r="K202" s="26" t="s">
        <v>678</v>
      </c>
    </row>
    <row r="203" spans="1:11">
      <c r="A203" s="24" t="s">
        <v>228</v>
      </c>
      <c r="B203" s="24" t="s">
        <v>24</v>
      </c>
      <c r="C203" s="24" t="s">
        <v>372</v>
      </c>
      <c r="D203" s="29">
        <v>45303</v>
      </c>
      <c r="E203" s="29">
        <v>45656</v>
      </c>
      <c r="F203" s="28">
        <f t="shared" si="11"/>
        <v>353</v>
      </c>
      <c r="G203" s="25">
        <v>49700000</v>
      </c>
      <c r="H203" s="18">
        <f t="shared" si="10"/>
        <v>0</v>
      </c>
      <c r="I203" s="25">
        <v>0</v>
      </c>
      <c r="J203" s="25">
        <f t="shared" si="12"/>
        <v>49700000</v>
      </c>
      <c r="K203" s="26" t="s">
        <v>679</v>
      </c>
    </row>
    <row r="204" spans="1:11">
      <c r="A204" s="24" t="s">
        <v>229</v>
      </c>
      <c r="B204" s="24" t="s">
        <v>24</v>
      </c>
      <c r="C204" s="24" t="s">
        <v>373</v>
      </c>
      <c r="D204" s="29">
        <v>45306</v>
      </c>
      <c r="E204" s="29">
        <v>45656</v>
      </c>
      <c r="F204" s="28">
        <f t="shared" si="11"/>
        <v>350</v>
      </c>
      <c r="G204" s="25">
        <v>78691667</v>
      </c>
      <c r="H204" s="18">
        <f t="shared" si="10"/>
        <v>0</v>
      </c>
      <c r="I204" s="25">
        <v>0</v>
      </c>
      <c r="J204" s="25">
        <f t="shared" si="12"/>
        <v>78691667</v>
      </c>
      <c r="K204" s="26" t="s">
        <v>680</v>
      </c>
    </row>
    <row r="205" spans="1:11">
      <c r="A205" s="24" t="s">
        <v>230</v>
      </c>
      <c r="B205" s="24" t="s">
        <v>24</v>
      </c>
      <c r="C205" s="24" t="s">
        <v>374</v>
      </c>
      <c r="D205" s="29">
        <v>45301</v>
      </c>
      <c r="E205" s="29">
        <v>45650</v>
      </c>
      <c r="F205" s="28">
        <f t="shared" si="11"/>
        <v>349</v>
      </c>
      <c r="G205" s="25">
        <v>96974866</v>
      </c>
      <c r="H205" s="18">
        <f t="shared" si="10"/>
        <v>0</v>
      </c>
      <c r="I205" s="25">
        <v>0</v>
      </c>
      <c r="J205" s="25">
        <f t="shared" si="12"/>
        <v>96974866</v>
      </c>
      <c r="K205" s="26" t="s">
        <v>681</v>
      </c>
    </row>
    <row r="206" spans="1:11">
      <c r="A206" s="24" t="s">
        <v>231</v>
      </c>
      <c r="B206" s="24" t="s">
        <v>24</v>
      </c>
      <c r="C206" s="24" t="s">
        <v>375</v>
      </c>
      <c r="D206" s="29">
        <v>45309</v>
      </c>
      <c r="E206" s="29">
        <v>45656</v>
      </c>
      <c r="F206" s="28">
        <f t="shared" si="11"/>
        <v>347</v>
      </c>
      <c r="G206" s="25">
        <v>26616704</v>
      </c>
      <c r="H206" s="18">
        <f t="shared" si="10"/>
        <v>0</v>
      </c>
      <c r="I206" s="25">
        <v>0</v>
      </c>
      <c r="J206" s="25">
        <f t="shared" si="12"/>
        <v>26616704</v>
      </c>
      <c r="K206" s="26" t="s">
        <v>682</v>
      </c>
    </row>
    <row r="207" spans="1:11">
      <c r="A207" s="24" t="s">
        <v>232</v>
      </c>
      <c r="B207" s="24" t="s">
        <v>24</v>
      </c>
      <c r="C207" s="24" t="s">
        <v>461</v>
      </c>
      <c r="D207" s="29">
        <v>45321</v>
      </c>
      <c r="E207" s="29">
        <v>45626</v>
      </c>
      <c r="F207" s="28">
        <f t="shared" si="11"/>
        <v>305</v>
      </c>
      <c r="G207" s="25">
        <v>103498500</v>
      </c>
      <c r="H207" s="18">
        <f t="shared" si="10"/>
        <v>0</v>
      </c>
      <c r="I207" s="25">
        <v>0</v>
      </c>
      <c r="J207" s="25">
        <f t="shared" si="12"/>
        <v>103498500</v>
      </c>
      <c r="K207" s="26" t="s">
        <v>683</v>
      </c>
    </row>
    <row r="208" spans="1:11">
      <c r="A208" s="24" t="s">
        <v>233</v>
      </c>
      <c r="B208" s="24" t="s">
        <v>24</v>
      </c>
      <c r="C208" s="24" t="s">
        <v>26</v>
      </c>
      <c r="D208" s="29">
        <v>45300</v>
      </c>
      <c r="E208" s="29">
        <v>45656</v>
      </c>
      <c r="F208" s="28">
        <f t="shared" si="11"/>
        <v>356</v>
      </c>
      <c r="G208" s="25">
        <v>105766296</v>
      </c>
      <c r="H208" s="18">
        <f t="shared" si="10"/>
        <v>0</v>
      </c>
      <c r="I208" s="25">
        <v>0</v>
      </c>
      <c r="J208" s="25">
        <f t="shared" si="12"/>
        <v>105766296</v>
      </c>
      <c r="K208" s="26" t="s">
        <v>684</v>
      </c>
    </row>
    <row r="209" spans="1:11">
      <c r="A209" s="24" t="s">
        <v>234</v>
      </c>
      <c r="B209" s="24" t="s">
        <v>24</v>
      </c>
      <c r="C209" s="24" t="s">
        <v>460</v>
      </c>
      <c r="D209" s="29">
        <v>45321</v>
      </c>
      <c r="E209" s="29">
        <v>45656</v>
      </c>
      <c r="F209" s="28">
        <f t="shared" si="11"/>
        <v>335</v>
      </c>
      <c r="G209" s="25">
        <v>117712000</v>
      </c>
      <c r="H209" s="18">
        <f t="shared" ref="H209:H235" si="13">I209/G209</f>
        <v>0</v>
      </c>
      <c r="I209" s="25">
        <v>0</v>
      </c>
      <c r="J209" s="25">
        <f t="shared" si="12"/>
        <v>117712000</v>
      </c>
      <c r="K209" s="26" t="s">
        <v>685</v>
      </c>
    </row>
    <row r="210" spans="1:11">
      <c r="A210" s="24" t="s">
        <v>235</v>
      </c>
      <c r="B210" s="24" t="s">
        <v>24</v>
      </c>
      <c r="C210" s="24" t="s">
        <v>459</v>
      </c>
      <c r="D210" s="29">
        <v>45321</v>
      </c>
      <c r="E210" s="29">
        <v>45656</v>
      </c>
      <c r="F210" s="28">
        <f t="shared" si="11"/>
        <v>335</v>
      </c>
      <c r="G210" s="25">
        <v>117712000</v>
      </c>
      <c r="H210" s="18">
        <f t="shared" si="13"/>
        <v>0</v>
      </c>
      <c r="I210" s="25">
        <v>0</v>
      </c>
      <c r="J210" s="25">
        <f t="shared" si="12"/>
        <v>117712000</v>
      </c>
      <c r="K210" s="26" t="s">
        <v>686</v>
      </c>
    </row>
    <row r="211" spans="1:11">
      <c r="A211" s="24" t="s">
        <v>236</v>
      </c>
      <c r="B211" s="24" t="s">
        <v>24</v>
      </c>
      <c r="C211" s="24" t="s">
        <v>458</v>
      </c>
      <c r="D211" s="29">
        <v>45321</v>
      </c>
      <c r="E211" s="29">
        <v>45533</v>
      </c>
      <c r="F211" s="28">
        <f t="shared" si="11"/>
        <v>212</v>
      </c>
      <c r="G211" s="25">
        <v>40600000</v>
      </c>
      <c r="H211" s="18">
        <f t="shared" si="13"/>
        <v>0</v>
      </c>
      <c r="I211" s="25">
        <v>0</v>
      </c>
      <c r="J211" s="25">
        <f t="shared" si="12"/>
        <v>40600000</v>
      </c>
      <c r="K211" s="26" t="s">
        <v>687</v>
      </c>
    </row>
    <row r="212" spans="1:11">
      <c r="A212" s="24" t="s">
        <v>237</v>
      </c>
      <c r="B212" s="24" t="s">
        <v>24</v>
      </c>
      <c r="C212" s="24" t="s">
        <v>457</v>
      </c>
      <c r="D212" s="29">
        <v>45321</v>
      </c>
      <c r="E212" s="29">
        <v>45656</v>
      </c>
      <c r="F212" s="28">
        <f t="shared" si="11"/>
        <v>335</v>
      </c>
      <c r="G212" s="25">
        <v>51128808</v>
      </c>
      <c r="H212" s="18">
        <f t="shared" si="13"/>
        <v>0</v>
      </c>
      <c r="I212" s="25">
        <v>0</v>
      </c>
      <c r="J212" s="25">
        <f t="shared" si="12"/>
        <v>51128808</v>
      </c>
      <c r="K212" s="26" t="s">
        <v>408</v>
      </c>
    </row>
    <row r="213" spans="1:11">
      <c r="A213" s="24" t="s">
        <v>238</v>
      </c>
      <c r="B213" s="24" t="s">
        <v>24</v>
      </c>
      <c r="C213" s="24" t="s">
        <v>456</v>
      </c>
      <c r="D213" s="29">
        <v>45317</v>
      </c>
      <c r="E213" s="29">
        <v>45626</v>
      </c>
      <c r="F213" s="28">
        <f t="shared" si="11"/>
        <v>309</v>
      </c>
      <c r="G213" s="25">
        <v>88646283</v>
      </c>
      <c r="H213" s="18">
        <f t="shared" si="13"/>
        <v>0</v>
      </c>
      <c r="I213" s="25">
        <v>0</v>
      </c>
      <c r="J213" s="25">
        <f t="shared" si="12"/>
        <v>88646283</v>
      </c>
      <c r="K213" s="26" t="s">
        <v>688</v>
      </c>
    </row>
    <row r="214" spans="1:11">
      <c r="A214" s="24" t="s">
        <v>239</v>
      </c>
      <c r="B214" s="24" t="s">
        <v>24</v>
      </c>
      <c r="C214" s="24" t="s">
        <v>376</v>
      </c>
      <c r="D214" s="29">
        <v>45303</v>
      </c>
      <c r="E214" s="29">
        <v>45656</v>
      </c>
      <c r="F214" s="28">
        <f t="shared" si="11"/>
        <v>353</v>
      </c>
      <c r="G214" s="25">
        <v>122500000</v>
      </c>
      <c r="H214" s="18">
        <f t="shared" si="13"/>
        <v>0</v>
      </c>
      <c r="I214" s="25">
        <v>0</v>
      </c>
      <c r="J214" s="25">
        <f t="shared" si="12"/>
        <v>122500000</v>
      </c>
      <c r="K214" s="26" t="s">
        <v>689</v>
      </c>
    </row>
    <row r="215" spans="1:11">
      <c r="A215" s="24" t="s">
        <v>240</v>
      </c>
      <c r="B215" s="24" t="s">
        <v>24</v>
      </c>
      <c r="C215" s="24" t="s">
        <v>377</v>
      </c>
      <c r="D215" s="29">
        <v>45306</v>
      </c>
      <c r="E215" s="29">
        <v>45656</v>
      </c>
      <c r="F215" s="28">
        <f t="shared" si="11"/>
        <v>350</v>
      </c>
      <c r="G215" s="25">
        <v>104424833</v>
      </c>
      <c r="H215" s="18">
        <f t="shared" si="13"/>
        <v>0</v>
      </c>
      <c r="I215" s="25">
        <v>0</v>
      </c>
      <c r="J215" s="25">
        <f t="shared" si="12"/>
        <v>104424833</v>
      </c>
      <c r="K215" s="26" t="s">
        <v>690</v>
      </c>
    </row>
    <row r="216" spans="1:11">
      <c r="A216" s="24" t="s">
        <v>241</v>
      </c>
      <c r="B216" s="24" t="s">
        <v>24</v>
      </c>
      <c r="C216" s="24" t="s">
        <v>378</v>
      </c>
      <c r="D216" s="29">
        <v>45307</v>
      </c>
      <c r="E216" s="29">
        <v>45656</v>
      </c>
      <c r="F216" s="28">
        <f t="shared" si="11"/>
        <v>349</v>
      </c>
      <c r="G216" s="25">
        <v>95666667</v>
      </c>
      <c r="H216" s="18">
        <f t="shared" si="13"/>
        <v>0</v>
      </c>
      <c r="I216" s="25">
        <v>0</v>
      </c>
      <c r="J216" s="25">
        <f t="shared" si="12"/>
        <v>95666667</v>
      </c>
      <c r="K216" s="26" t="s">
        <v>691</v>
      </c>
    </row>
    <row r="217" spans="1:11">
      <c r="A217" s="24" t="s">
        <v>242</v>
      </c>
      <c r="B217" s="24" t="s">
        <v>24</v>
      </c>
      <c r="C217" s="24" t="s">
        <v>379</v>
      </c>
      <c r="D217" s="29">
        <v>45309</v>
      </c>
      <c r="E217" s="29">
        <v>45656</v>
      </c>
      <c r="F217" s="28">
        <f t="shared" si="11"/>
        <v>347</v>
      </c>
      <c r="G217" s="25">
        <v>72000000</v>
      </c>
      <c r="H217" s="18">
        <f t="shared" si="13"/>
        <v>0</v>
      </c>
      <c r="I217" s="25">
        <v>0</v>
      </c>
      <c r="J217" s="25">
        <f t="shared" si="12"/>
        <v>72000000</v>
      </c>
      <c r="K217" s="26" t="s">
        <v>692</v>
      </c>
    </row>
    <row r="218" spans="1:11">
      <c r="A218" s="24" t="s">
        <v>243</v>
      </c>
      <c r="B218" s="24" t="s">
        <v>24</v>
      </c>
      <c r="C218" s="24" t="s">
        <v>380</v>
      </c>
      <c r="D218" s="29">
        <v>45296</v>
      </c>
      <c r="E218" s="29">
        <v>45645</v>
      </c>
      <c r="F218" s="28">
        <f t="shared" si="11"/>
        <v>349</v>
      </c>
      <c r="G218" s="25">
        <v>48629521</v>
      </c>
      <c r="H218" s="18">
        <f t="shared" si="13"/>
        <v>0</v>
      </c>
      <c r="I218" s="25">
        <v>0</v>
      </c>
      <c r="J218" s="25">
        <f t="shared" si="12"/>
        <v>48629521</v>
      </c>
      <c r="K218" s="26" t="s">
        <v>693</v>
      </c>
    </row>
    <row r="219" spans="1:11">
      <c r="A219" s="24" t="s">
        <v>244</v>
      </c>
      <c r="B219" s="24" t="s">
        <v>24</v>
      </c>
      <c r="C219" s="24" t="s">
        <v>381</v>
      </c>
      <c r="D219" s="29">
        <v>45302</v>
      </c>
      <c r="E219" s="29">
        <v>45650</v>
      </c>
      <c r="F219" s="28">
        <f t="shared" si="11"/>
        <v>348</v>
      </c>
      <c r="G219" s="25">
        <v>40480368</v>
      </c>
      <c r="H219" s="18">
        <f t="shared" si="13"/>
        <v>0</v>
      </c>
      <c r="I219" s="25">
        <v>0</v>
      </c>
      <c r="J219" s="25">
        <f t="shared" si="12"/>
        <v>40480368</v>
      </c>
      <c r="K219" s="26" t="s">
        <v>406</v>
      </c>
    </row>
    <row r="220" spans="1:11">
      <c r="A220" s="24" t="s">
        <v>245</v>
      </c>
      <c r="B220" s="24" t="s">
        <v>24</v>
      </c>
      <c r="C220" s="24" t="s">
        <v>382</v>
      </c>
      <c r="D220" s="29">
        <v>45302</v>
      </c>
      <c r="E220" s="29">
        <v>45650</v>
      </c>
      <c r="F220" s="28">
        <f t="shared" si="11"/>
        <v>348</v>
      </c>
      <c r="G220" s="25">
        <v>91396503</v>
      </c>
      <c r="H220" s="18">
        <f t="shared" si="13"/>
        <v>0</v>
      </c>
      <c r="I220" s="25">
        <v>0</v>
      </c>
      <c r="J220" s="25">
        <f t="shared" si="12"/>
        <v>91396503</v>
      </c>
      <c r="K220" s="26" t="s">
        <v>694</v>
      </c>
    </row>
    <row r="221" spans="1:11">
      <c r="A221" s="24" t="s">
        <v>246</v>
      </c>
      <c r="B221" s="24" t="s">
        <v>24</v>
      </c>
      <c r="C221" s="24" t="s">
        <v>383</v>
      </c>
      <c r="D221" s="29">
        <v>45302</v>
      </c>
      <c r="E221" s="29">
        <v>45650</v>
      </c>
      <c r="F221" s="28">
        <f t="shared" si="11"/>
        <v>348</v>
      </c>
      <c r="G221" s="25">
        <v>103500000</v>
      </c>
      <c r="H221" s="18">
        <f t="shared" si="13"/>
        <v>0</v>
      </c>
      <c r="I221" s="25">
        <v>0</v>
      </c>
      <c r="J221" s="25">
        <f t="shared" si="12"/>
        <v>103500000</v>
      </c>
      <c r="K221" s="26" t="s">
        <v>695</v>
      </c>
    </row>
    <row r="222" spans="1:11">
      <c r="A222" s="24" t="s">
        <v>247</v>
      </c>
      <c r="B222" s="24" t="s">
        <v>24</v>
      </c>
      <c r="C222" s="24" t="s">
        <v>384</v>
      </c>
      <c r="D222" s="29">
        <v>45306</v>
      </c>
      <c r="E222" s="29">
        <v>45650</v>
      </c>
      <c r="F222" s="28">
        <f t="shared" si="11"/>
        <v>344</v>
      </c>
      <c r="G222" s="25">
        <v>106894289</v>
      </c>
      <c r="H222" s="18">
        <f t="shared" si="13"/>
        <v>0</v>
      </c>
      <c r="I222" s="25">
        <v>0</v>
      </c>
      <c r="J222" s="25">
        <f t="shared" si="12"/>
        <v>106894289</v>
      </c>
      <c r="K222" s="26" t="s">
        <v>696</v>
      </c>
    </row>
    <row r="223" spans="1:11">
      <c r="A223" s="24" t="s">
        <v>248</v>
      </c>
      <c r="B223" s="24" t="s">
        <v>24</v>
      </c>
      <c r="C223" s="24" t="s">
        <v>385</v>
      </c>
      <c r="D223" s="29">
        <v>45307</v>
      </c>
      <c r="E223" s="29">
        <v>45650</v>
      </c>
      <c r="F223" s="28">
        <f t="shared" si="11"/>
        <v>343</v>
      </c>
      <c r="G223" s="25">
        <v>134894235</v>
      </c>
      <c r="H223" s="18">
        <f t="shared" si="13"/>
        <v>0</v>
      </c>
      <c r="I223" s="25">
        <v>0</v>
      </c>
      <c r="J223" s="25">
        <f t="shared" si="12"/>
        <v>134894235</v>
      </c>
      <c r="K223" s="26" t="s">
        <v>697</v>
      </c>
    </row>
    <row r="224" spans="1:11">
      <c r="A224" s="24" t="s">
        <v>249</v>
      </c>
      <c r="B224" s="24" t="s">
        <v>24</v>
      </c>
      <c r="C224" s="24" t="s">
        <v>386</v>
      </c>
      <c r="D224" s="29">
        <v>45306</v>
      </c>
      <c r="E224" s="29">
        <v>45632</v>
      </c>
      <c r="F224" s="28">
        <f t="shared" si="11"/>
        <v>326</v>
      </c>
      <c r="G224" s="25">
        <v>90160000</v>
      </c>
      <c r="H224" s="18">
        <f t="shared" si="13"/>
        <v>0</v>
      </c>
      <c r="I224" s="25">
        <v>0</v>
      </c>
      <c r="J224" s="25">
        <f t="shared" si="12"/>
        <v>90160000</v>
      </c>
      <c r="K224" s="26" t="s">
        <v>698</v>
      </c>
    </row>
    <row r="225" spans="1:11">
      <c r="A225" s="24" t="s">
        <v>250</v>
      </c>
      <c r="B225" s="24" t="s">
        <v>24</v>
      </c>
      <c r="C225" s="24" t="s">
        <v>387</v>
      </c>
      <c r="D225" s="29">
        <v>45306</v>
      </c>
      <c r="E225" s="29">
        <v>45631</v>
      </c>
      <c r="F225" s="28">
        <f t="shared" si="11"/>
        <v>325</v>
      </c>
      <c r="G225" s="25">
        <v>141240000</v>
      </c>
      <c r="H225" s="18">
        <f t="shared" si="13"/>
        <v>0</v>
      </c>
      <c r="I225" s="25">
        <v>0</v>
      </c>
      <c r="J225" s="25">
        <f t="shared" si="12"/>
        <v>141240000</v>
      </c>
      <c r="K225" s="26" t="s">
        <v>699</v>
      </c>
    </row>
    <row r="226" spans="1:11">
      <c r="A226" s="24" t="s">
        <v>251</v>
      </c>
      <c r="B226" s="24" t="s">
        <v>24</v>
      </c>
      <c r="C226" s="24" t="s">
        <v>388</v>
      </c>
      <c r="D226" s="29">
        <v>45308</v>
      </c>
      <c r="E226" s="29">
        <v>45581</v>
      </c>
      <c r="F226" s="28">
        <f t="shared" si="11"/>
        <v>273</v>
      </c>
      <c r="G226" s="25">
        <v>85500000</v>
      </c>
      <c r="H226" s="18">
        <f t="shared" si="13"/>
        <v>0</v>
      </c>
      <c r="I226" s="25">
        <v>0</v>
      </c>
      <c r="J226" s="25">
        <f t="shared" si="12"/>
        <v>85500000</v>
      </c>
      <c r="K226" s="26" t="s">
        <v>700</v>
      </c>
    </row>
    <row r="227" spans="1:11">
      <c r="A227" s="24" t="s">
        <v>252</v>
      </c>
      <c r="B227" s="24" t="s">
        <v>24</v>
      </c>
      <c r="C227" s="24" t="s">
        <v>389</v>
      </c>
      <c r="D227" s="29">
        <v>45308</v>
      </c>
      <c r="E227" s="29">
        <v>45633</v>
      </c>
      <c r="F227" s="28">
        <f t="shared" si="11"/>
        <v>325</v>
      </c>
      <c r="G227" s="25">
        <v>168075600</v>
      </c>
      <c r="H227" s="18">
        <f t="shared" si="13"/>
        <v>0</v>
      </c>
      <c r="I227" s="25">
        <v>0</v>
      </c>
      <c r="J227" s="25">
        <f t="shared" si="12"/>
        <v>168075600</v>
      </c>
      <c r="K227" s="26" t="s">
        <v>701</v>
      </c>
    </row>
    <row r="228" spans="1:11">
      <c r="A228" s="24" t="s">
        <v>253</v>
      </c>
      <c r="B228" s="24" t="s">
        <v>24</v>
      </c>
      <c r="C228" s="24" t="s">
        <v>390</v>
      </c>
      <c r="D228" s="29">
        <v>45313</v>
      </c>
      <c r="E228" s="29">
        <v>45656</v>
      </c>
      <c r="F228" s="28">
        <f t="shared" si="11"/>
        <v>343</v>
      </c>
      <c r="G228" s="25">
        <v>77005714</v>
      </c>
      <c r="H228" s="18">
        <f t="shared" si="13"/>
        <v>0</v>
      </c>
      <c r="I228" s="25">
        <v>0</v>
      </c>
      <c r="J228" s="25">
        <f t="shared" si="12"/>
        <v>77005714</v>
      </c>
      <c r="K228" s="26" t="s">
        <v>702</v>
      </c>
    </row>
    <row r="229" spans="1:11">
      <c r="A229" s="24" t="s">
        <v>254</v>
      </c>
      <c r="B229" s="24" t="s">
        <v>24</v>
      </c>
      <c r="C229" s="24" t="s">
        <v>391</v>
      </c>
      <c r="D229" s="29">
        <v>45310</v>
      </c>
      <c r="E229" s="29">
        <v>45656</v>
      </c>
      <c r="F229" s="28">
        <f t="shared" si="11"/>
        <v>346</v>
      </c>
      <c r="G229" s="25">
        <v>97750000</v>
      </c>
      <c r="H229" s="18">
        <f t="shared" si="13"/>
        <v>0</v>
      </c>
      <c r="I229" s="25">
        <v>0</v>
      </c>
      <c r="J229" s="25">
        <f t="shared" si="12"/>
        <v>97750000</v>
      </c>
      <c r="K229" s="26" t="s">
        <v>703</v>
      </c>
    </row>
    <row r="230" spans="1:11">
      <c r="A230" s="24" t="s">
        <v>255</v>
      </c>
      <c r="B230" s="24" t="s">
        <v>24</v>
      </c>
      <c r="C230" s="24" t="s">
        <v>455</v>
      </c>
      <c r="D230" s="29">
        <v>45315</v>
      </c>
      <c r="E230" s="29">
        <v>45656</v>
      </c>
      <c r="F230" s="28">
        <f t="shared" si="11"/>
        <v>341</v>
      </c>
      <c r="G230" s="25">
        <v>108000000</v>
      </c>
      <c r="H230" s="18">
        <f t="shared" si="13"/>
        <v>0</v>
      </c>
      <c r="I230" s="25">
        <v>0</v>
      </c>
      <c r="J230" s="25">
        <f t="shared" si="12"/>
        <v>108000000</v>
      </c>
      <c r="K230" s="26" t="s">
        <v>704</v>
      </c>
    </row>
    <row r="231" spans="1:11">
      <c r="A231" s="24" t="s">
        <v>256</v>
      </c>
      <c r="B231" s="24" t="s">
        <v>24</v>
      </c>
      <c r="C231" s="24" t="s">
        <v>392</v>
      </c>
      <c r="D231" s="29">
        <v>45314</v>
      </c>
      <c r="E231" s="29">
        <v>45656</v>
      </c>
      <c r="F231" s="28">
        <f t="shared" si="11"/>
        <v>342</v>
      </c>
      <c r="G231" s="25">
        <v>97750000</v>
      </c>
      <c r="H231" s="18">
        <f t="shared" si="13"/>
        <v>0</v>
      </c>
      <c r="I231" s="25">
        <v>0</v>
      </c>
      <c r="J231" s="25">
        <f t="shared" si="12"/>
        <v>97750000</v>
      </c>
      <c r="K231" s="26" t="s">
        <v>705</v>
      </c>
    </row>
    <row r="232" spans="1:11">
      <c r="A232" s="24" t="s">
        <v>257</v>
      </c>
      <c r="B232" s="24" t="s">
        <v>24</v>
      </c>
      <c r="C232" s="24" t="s">
        <v>393</v>
      </c>
      <c r="D232" s="29">
        <v>45315</v>
      </c>
      <c r="E232" s="29">
        <v>45640</v>
      </c>
      <c r="F232" s="28">
        <f t="shared" si="11"/>
        <v>325</v>
      </c>
      <c r="G232" s="25">
        <v>109140000</v>
      </c>
      <c r="H232" s="18">
        <f t="shared" si="13"/>
        <v>0</v>
      </c>
      <c r="I232" s="25">
        <v>0</v>
      </c>
      <c r="J232" s="25">
        <f t="shared" si="12"/>
        <v>109140000</v>
      </c>
      <c r="K232" s="26" t="s">
        <v>706</v>
      </c>
    </row>
    <row r="233" spans="1:11">
      <c r="A233" s="24" t="s">
        <v>258</v>
      </c>
      <c r="B233" s="24" t="s">
        <v>24</v>
      </c>
      <c r="C233" s="24" t="s">
        <v>394</v>
      </c>
      <c r="D233" s="29">
        <v>45308</v>
      </c>
      <c r="E233" s="29">
        <v>45656</v>
      </c>
      <c r="F233" s="28">
        <f t="shared" si="11"/>
        <v>348</v>
      </c>
      <c r="G233" s="25">
        <v>56000000</v>
      </c>
      <c r="H233" s="18">
        <f t="shared" si="13"/>
        <v>0</v>
      </c>
      <c r="I233" s="25">
        <v>0</v>
      </c>
      <c r="J233" s="25">
        <f t="shared" si="12"/>
        <v>56000000</v>
      </c>
      <c r="K233" s="26" t="s">
        <v>707</v>
      </c>
    </row>
    <row r="234" spans="1:11">
      <c r="A234" s="24" t="s">
        <v>259</v>
      </c>
      <c r="B234" s="24" t="s">
        <v>24</v>
      </c>
      <c r="C234" s="24" t="s">
        <v>395</v>
      </c>
      <c r="D234" s="29">
        <v>45310</v>
      </c>
      <c r="E234" s="29">
        <v>45635</v>
      </c>
      <c r="F234" s="28">
        <f t="shared" si="11"/>
        <v>325</v>
      </c>
      <c r="G234" s="25">
        <v>37664000</v>
      </c>
      <c r="H234" s="31">
        <f t="shared" si="13"/>
        <v>0</v>
      </c>
      <c r="I234" s="25">
        <v>0</v>
      </c>
      <c r="J234" s="25">
        <f t="shared" si="12"/>
        <v>37664000</v>
      </c>
      <c r="K234" s="26" t="s">
        <v>708</v>
      </c>
    </row>
    <row r="235" spans="1:11">
      <c r="A235" s="24" t="s">
        <v>484</v>
      </c>
      <c r="B235" s="24" t="s">
        <v>485</v>
      </c>
      <c r="C235" s="24" t="s">
        <v>486</v>
      </c>
      <c r="D235" s="29">
        <v>44167</v>
      </c>
      <c r="E235" s="29">
        <v>45382</v>
      </c>
      <c r="F235" s="28">
        <f t="shared" si="11"/>
        <v>1215</v>
      </c>
      <c r="G235" s="25">
        <v>0</v>
      </c>
      <c r="H235" s="18" t="e">
        <f t="shared" si="13"/>
        <v>#DIV/0!</v>
      </c>
      <c r="I235" s="25">
        <v>0</v>
      </c>
      <c r="J235" s="25">
        <f t="shared" si="12"/>
        <v>0</v>
      </c>
      <c r="K235" s="26" t="s">
        <v>491</v>
      </c>
    </row>
    <row r="236" spans="1:11">
      <c r="A236"/>
      <c r="B236"/>
      <c r="C236"/>
      <c r="D236"/>
      <c r="E236"/>
      <c r="F236"/>
      <c r="G236"/>
      <c r="H236"/>
      <c r="I236"/>
      <c r="J236"/>
      <c r="K236"/>
    </row>
    <row r="237" spans="1:11">
      <c r="A237"/>
      <c r="B237"/>
      <c r="C237"/>
      <c r="D237"/>
      <c r="E237"/>
      <c r="F237"/>
      <c r="G237"/>
      <c r="H237"/>
      <c r="I237"/>
      <c r="J237"/>
      <c r="K237"/>
    </row>
    <row r="238" spans="1:11">
      <c r="A238"/>
      <c r="B238"/>
      <c r="C238"/>
      <c r="D238"/>
      <c r="E238"/>
      <c r="F238"/>
      <c r="G238"/>
      <c r="H238"/>
      <c r="I238"/>
      <c r="J238"/>
      <c r="K238"/>
    </row>
    <row r="239" spans="1:11">
      <c r="A239"/>
      <c r="B239"/>
      <c r="C239"/>
      <c r="D239"/>
      <c r="E239"/>
      <c r="F239"/>
      <c r="G239"/>
      <c r="H239"/>
      <c r="I239"/>
      <c r="J239"/>
      <c r="K239"/>
    </row>
    <row r="240" spans="1:11">
      <c r="A240"/>
      <c r="B240"/>
      <c r="C240"/>
      <c r="D240"/>
      <c r="E240"/>
      <c r="F240"/>
      <c r="G240"/>
      <c r="H240"/>
      <c r="I240"/>
      <c r="J240"/>
      <c r="K240"/>
    </row>
    <row r="241" spans="1:11">
      <c r="A241"/>
      <c r="B241"/>
      <c r="C241"/>
      <c r="D241"/>
      <c r="E241"/>
      <c r="F241"/>
      <c r="G241"/>
      <c r="H241"/>
      <c r="I241"/>
      <c r="J241"/>
      <c r="K241"/>
    </row>
    <row r="242" spans="1:11">
      <c r="A242"/>
      <c r="B242"/>
      <c r="C242"/>
      <c r="D242"/>
      <c r="E242"/>
      <c r="F242"/>
      <c r="G242"/>
      <c r="H242"/>
      <c r="I242"/>
      <c r="J242"/>
      <c r="K242"/>
    </row>
    <row r="243" spans="1:11">
      <c r="A243"/>
      <c r="B243"/>
      <c r="C243"/>
      <c r="D243"/>
      <c r="E243"/>
      <c r="F243"/>
      <c r="G243"/>
      <c r="H243"/>
      <c r="I243"/>
      <c r="J243"/>
      <c r="K243"/>
    </row>
    <row r="244" spans="1:11">
      <c r="A244"/>
      <c r="B244"/>
      <c r="C244"/>
      <c r="D244"/>
      <c r="E244"/>
      <c r="F244"/>
      <c r="G244"/>
      <c r="H244"/>
      <c r="I244"/>
      <c r="J244"/>
      <c r="K244"/>
    </row>
    <row r="245" spans="1:11">
      <c r="A245"/>
      <c r="B245"/>
      <c r="C245"/>
      <c r="D245"/>
      <c r="E245"/>
      <c r="F245"/>
      <c r="G245"/>
      <c r="H245"/>
      <c r="I245"/>
      <c r="J245"/>
      <c r="K245"/>
    </row>
    <row r="246" spans="1:11">
      <c r="A246"/>
      <c r="B246"/>
      <c r="C246"/>
      <c r="D246"/>
      <c r="E246"/>
      <c r="F246"/>
      <c r="G246"/>
      <c r="H246"/>
      <c r="I246"/>
      <c r="J246"/>
      <c r="K246"/>
    </row>
    <row r="247" spans="1:11">
      <c r="A247"/>
      <c r="B247"/>
      <c r="C247"/>
      <c r="D247"/>
      <c r="E247"/>
      <c r="F247"/>
      <c r="G247"/>
      <c r="H247"/>
      <c r="I247"/>
      <c r="J247"/>
      <c r="K247"/>
    </row>
    <row r="248" spans="1:11">
      <c r="A248"/>
      <c r="B248"/>
      <c r="C248"/>
      <c r="D248"/>
      <c r="E248"/>
      <c r="F248"/>
      <c r="G248"/>
      <c r="H248"/>
      <c r="I248"/>
      <c r="J248"/>
      <c r="K248"/>
    </row>
    <row r="249" spans="1:11">
      <c r="A249"/>
      <c r="B249"/>
      <c r="C249"/>
      <c r="D249"/>
      <c r="E249"/>
      <c r="F249"/>
      <c r="G249"/>
      <c r="H249"/>
      <c r="I249"/>
      <c r="J249"/>
      <c r="K249"/>
    </row>
    <row r="250" spans="1:11">
      <c r="A250"/>
      <c r="B250"/>
      <c r="C250"/>
      <c r="D250"/>
      <c r="E250"/>
      <c r="F250"/>
      <c r="G250"/>
      <c r="H250"/>
      <c r="I250"/>
      <c r="J250"/>
      <c r="K250"/>
    </row>
    <row r="251" spans="1:11">
      <c r="A251"/>
      <c r="B251"/>
      <c r="C251"/>
      <c r="D251"/>
      <c r="E251"/>
      <c r="F251"/>
      <c r="G251"/>
      <c r="H251"/>
      <c r="I251"/>
      <c r="J251"/>
      <c r="K251"/>
    </row>
    <row r="252" spans="1:11">
      <c r="A252"/>
      <c r="B252"/>
      <c r="C252"/>
      <c r="D252"/>
      <c r="E252"/>
      <c r="F252"/>
      <c r="G252"/>
      <c r="H252"/>
      <c r="I252"/>
      <c r="J252"/>
      <c r="K252"/>
    </row>
    <row r="253" spans="1:11">
      <c r="A253"/>
      <c r="B253"/>
      <c r="C253"/>
      <c r="D253"/>
      <c r="E253"/>
      <c r="F253"/>
      <c r="G253"/>
      <c r="H253"/>
      <c r="I253"/>
      <c r="J253"/>
      <c r="K253"/>
    </row>
    <row r="254" spans="1:11">
      <c r="A254"/>
      <c r="B254"/>
      <c r="C254"/>
      <c r="D254"/>
      <c r="E254"/>
      <c r="F254"/>
      <c r="G254"/>
      <c r="H254"/>
      <c r="I254"/>
      <c r="J254"/>
      <c r="K254"/>
    </row>
    <row r="255" spans="1:11">
      <c r="A255"/>
      <c r="B255"/>
      <c r="C255"/>
      <c r="D255"/>
      <c r="E255"/>
      <c r="F255"/>
      <c r="G255"/>
      <c r="H255"/>
      <c r="I255"/>
      <c r="J255"/>
      <c r="K255"/>
    </row>
    <row r="256" spans="1:11">
      <c r="A256"/>
      <c r="B256"/>
      <c r="C256"/>
      <c r="D256"/>
      <c r="E256"/>
      <c r="F256"/>
      <c r="G256"/>
      <c r="H256"/>
      <c r="I256"/>
      <c r="J256"/>
      <c r="K256"/>
    </row>
    <row r="257" spans="1:11">
      <c r="A257"/>
      <c r="B257"/>
      <c r="C257"/>
      <c r="D257"/>
      <c r="E257"/>
      <c r="F257"/>
      <c r="G257"/>
      <c r="H257"/>
      <c r="I257"/>
      <c r="J257"/>
      <c r="K257"/>
    </row>
    <row r="258" spans="1:11">
      <c r="A258"/>
      <c r="B258"/>
      <c r="C258"/>
      <c r="D258"/>
      <c r="E258"/>
      <c r="F258"/>
      <c r="G258"/>
      <c r="H258"/>
      <c r="I258"/>
      <c r="J258"/>
      <c r="K258"/>
    </row>
    <row r="259" spans="1:11">
      <c r="A259"/>
      <c r="B259"/>
      <c r="C259"/>
      <c r="D259"/>
      <c r="E259"/>
      <c r="F259"/>
      <c r="G259"/>
      <c r="H259"/>
      <c r="I259"/>
      <c r="J259"/>
      <c r="K259"/>
    </row>
    <row r="260" spans="1:11">
      <c r="A260"/>
      <c r="B260"/>
      <c r="C260"/>
      <c r="D260"/>
      <c r="E260"/>
      <c r="F260"/>
      <c r="G260"/>
      <c r="H260"/>
      <c r="I260"/>
      <c r="J260"/>
      <c r="K260"/>
    </row>
    <row r="261" spans="1:11">
      <c r="A261"/>
      <c r="B261"/>
      <c r="C261"/>
      <c r="D261"/>
      <c r="E261"/>
      <c r="F261"/>
      <c r="G261"/>
      <c r="H261"/>
      <c r="I261"/>
      <c r="J261"/>
      <c r="K261"/>
    </row>
    <row r="262" spans="1:11">
      <c r="A262"/>
      <c r="B262"/>
      <c r="C262"/>
      <c r="D262"/>
      <c r="E262"/>
      <c r="F262"/>
      <c r="G262"/>
      <c r="H262"/>
      <c r="I262"/>
      <c r="J262"/>
      <c r="K262"/>
    </row>
    <row r="263" spans="1:11">
      <c r="A263"/>
      <c r="B263"/>
      <c r="C263"/>
      <c r="D263"/>
      <c r="E263"/>
      <c r="F263"/>
      <c r="G263"/>
      <c r="H263"/>
      <c r="I263"/>
      <c r="J263"/>
      <c r="K263"/>
    </row>
    <row r="264" spans="1:11">
      <c r="A264"/>
      <c r="B264"/>
      <c r="C264"/>
      <c r="D264"/>
      <c r="E264"/>
      <c r="F264"/>
      <c r="G264"/>
      <c r="H264"/>
      <c r="I264"/>
      <c r="J264"/>
      <c r="K264"/>
    </row>
    <row r="265" spans="1:11">
      <c r="A265"/>
      <c r="B265"/>
      <c r="C265"/>
      <c r="D265"/>
      <c r="E265"/>
      <c r="F265"/>
      <c r="G265"/>
      <c r="H265"/>
      <c r="I265"/>
      <c r="J265"/>
      <c r="K265"/>
    </row>
    <row r="266" spans="1:11">
      <c r="A266"/>
      <c r="B266"/>
      <c r="C266"/>
      <c r="D266"/>
      <c r="E266"/>
      <c r="F266"/>
      <c r="G266"/>
      <c r="H266"/>
      <c r="I266"/>
      <c r="J266"/>
      <c r="K266"/>
    </row>
    <row r="267" spans="1:11">
      <c r="A267"/>
      <c r="B267"/>
      <c r="C267"/>
      <c r="D267"/>
      <c r="E267"/>
      <c r="F267"/>
      <c r="G267"/>
      <c r="H267"/>
      <c r="I267"/>
      <c r="J267"/>
      <c r="K267"/>
    </row>
    <row r="268" spans="1:11">
      <c r="A268"/>
      <c r="B268"/>
      <c r="C268"/>
      <c r="D268"/>
      <c r="E268"/>
      <c r="F268"/>
      <c r="G268"/>
      <c r="H268"/>
      <c r="I268"/>
      <c r="J268"/>
      <c r="K268"/>
    </row>
    <row r="269" spans="1:11">
      <c r="A269"/>
      <c r="B269"/>
      <c r="C269"/>
      <c r="D269"/>
      <c r="E269"/>
      <c r="F269"/>
      <c r="G269"/>
      <c r="H269"/>
      <c r="I269"/>
      <c r="J269"/>
      <c r="K269"/>
    </row>
    <row r="270" spans="1:11">
      <c r="A270"/>
      <c r="B270"/>
      <c r="C270"/>
      <c r="D270"/>
      <c r="E270"/>
      <c r="F270"/>
      <c r="G270"/>
      <c r="H270"/>
      <c r="I270"/>
      <c r="J270"/>
      <c r="K270"/>
    </row>
    <row r="271" spans="1:11">
      <c r="A271"/>
      <c r="B271"/>
      <c r="C271"/>
      <c r="D271"/>
      <c r="E271"/>
      <c r="F271"/>
      <c r="G271"/>
      <c r="H271"/>
      <c r="I271"/>
      <c r="J271"/>
      <c r="K271"/>
    </row>
    <row r="272" spans="1:11">
      <c r="A272"/>
      <c r="B272"/>
      <c r="C272"/>
      <c r="D272"/>
      <c r="E272"/>
      <c r="F272"/>
      <c r="G272"/>
      <c r="H272"/>
      <c r="I272"/>
      <c r="J272"/>
      <c r="K272"/>
    </row>
    <row r="273" spans="1:11">
      <c r="A273"/>
      <c r="B273"/>
      <c r="C273"/>
      <c r="D273"/>
      <c r="E273"/>
      <c r="F273"/>
      <c r="G273"/>
      <c r="H273"/>
      <c r="I273"/>
      <c r="J273"/>
      <c r="K273"/>
    </row>
    <row r="274" spans="1:11">
      <c r="A274"/>
      <c r="B274"/>
      <c r="C274"/>
      <c r="D274"/>
      <c r="E274"/>
      <c r="F274"/>
      <c r="G274"/>
      <c r="H274"/>
      <c r="I274"/>
      <c r="J274"/>
      <c r="K274"/>
    </row>
    <row r="275" spans="1:11">
      <c r="A275"/>
      <c r="B275"/>
      <c r="C275"/>
      <c r="D275"/>
      <c r="E275"/>
      <c r="F275"/>
      <c r="G275"/>
      <c r="H275"/>
      <c r="I275"/>
      <c r="J275"/>
      <c r="K275"/>
    </row>
    <row r="276" spans="1:11">
      <c r="A276"/>
      <c r="B276"/>
      <c r="C276"/>
      <c r="D276"/>
      <c r="E276"/>
      <c r="F276"/>
      <c r="G276"/>
      <c r="H276"/>
      <c r="I276"/>
      <c r="J276"/>
      <c r="K276"/>
    </row>
    <row r="277" spans="1:11">
      <c r="A277"/>
      <c r="B277"/>
      <c r="C277"/>
      <c r="D277"/>
      <c r="E277"/>
      <c r="F277"/>
      <c r="G277"/>
      <c r="H277"/>
      <c r="I277"/>
      <c r="J277"/>
      <c r="K277"/>
    </row>
    <row r="278" spans="1:11">
      <c r="A278"/>
      <c r="B278"/>
      <c r="C278"/>
      <c r="D278"/>
      <c r="E278"/>
      <c r="F278"/>
      <c r="G278"/>
      <c r="H278"/>
      <c r="I278"/>
      <c r="J278"/>
      <c r="K278"/>
    </row>
    <row r="279" spans="1:11">
      <c r="A279"/>
      <c r="B279"/>
      <c r="C279"/>
      <c r="D279"/>
      <c r="E279"/>
      <c r="F279"/>
      <c r="G279"/>
      <c r="H279"/>
      <c r="I279"/>
      <c r="J279"/>
      <c r="K279"/>
    </row>
    <row r="280" spans="1:11">
      <c r="A280"/>
      <c r="B280"/>
      <c r="C280"/>
      <c r="D280"/>
      <c r="E280"/>
      <c r="F280"/>
      <c r="G280"/>
      <c r="H280"/>
      <c r="I280"/>
      <c r="J280"/>
      <c r="K280"/>
    </row>
    <row r="281" spans="1:11">
      <c r="A281"/>
      <c r="B281"/>
      <c r="C281"/>
      <c r="D281"/>
      <c r="E281"/>
      <c r="F281"/>
      <c r="G281"/>
      <c r="H281"/>
      <c r="I281"/>
      <c r="J281"/>
      <c r="K281"/>
    </row>
    <row r="282" spans="1:11">
      <c r="A282"/>
      <c r="B282"/>
      <c r="C282"/>
      <c r="D282"/>
      <c r="E282"/>
      <c r="F282"/>
      <c r="G282"/>
      <c r="H282"/>
      <c r="I282"/>
      <c r="J282"/>
      <c r="K282"/>
    </row>
    <row r="283" spans="1:11">
      <c r="A283"/>
      <c r="B283"/>
      <c r="C283"/>
      <c r="D283"/>
      <c r="E283"/>
      <c r="F283"/>
      <c r="G283"/>
      <c r="H283"/>
      <c r="I283"/>
      <c r="J283"/>
      <c r="K283"/>
    </row>
    <row r="284" spans="1:11">
      <c r="A284"/>
      <c r="B284"/>
      <c r="C284"/>
      <c r="D284"/>
      <c r="E284"/>
      <c r="F284"/>
      <c r="G284"/>
      <c r="H284"/>
      <c r="I284"/>
      <c r="J284"/>
      <c r="K284"/>
    </row>
    <row r="285" spans="1:11">
      <c r="A285"/>
      <c r="B285"/>
      <c r="C285"/>
      <c r="D285"/>
      <c r="E285"/>
      <c r="F285"/>
      <c r="G285"/>
      <c r="H285"/>
      <c r="I285"/>
      <c r="J285"/>
      <c r="K285"/>
    </row>
    <row r="286" spans="1:11">
      <c r="A286"/>
      <c r="B286"/>
      <c r="C286"/>
      <c r="D286"/>
      <c r="E286"/>
      <c r="F286"/>
      <c r="G286"/>
      <c r="H286"/>
      <c r="I286"/>
      <c r="J286"/>
      <c r="K286"/>
    </row>
    <row r="287" spans="1:11">
      <c r="A287"/>
      <c r="B287"/>
      <c r="C287"/>
      <c r="D287"/>
      <c r="E287"/>
      <c r="F287"/>
      <c r="G287"/>
      <c r="H287"/>
      <c r="I287"/>
      <c r="J287"/>
      <c r="K287"/>
    </row>
    <row r="288" spans="1:11">
      <c r="A288"/>
      <c r="B288"/>
      <c r="C288"/>
      <c r="D288"/>
      <c r="E288"/>
      <c r="F288"/>
      <c r="G288"/>
      <c r="H288"/>
      <c r="I288"/>
      <c r="J288"/>
      <c r="K288"/>
    </row>
    <row r="289" spans="1:11">
      <c r="A289"/>
      <c r="B289"/>
      <c r="C289"/>
      <c r="D289"/>
      <c r="E289"/>
      <c r="F289"/>
      <c r="G289"/>
      <c r="H289"/>
      <c r="I289"/>
      <c r="J289"/>
      <c r="K289"/>
    </row>
    <row r="290" spans="1:11">
      <c r="A290"/>
      <c r="B290"/>
      <c r="C290"/>
      <c r="D290"/>
      <c r="E290"/>
      <c r="F290"/>
      <c r="G290"/>
      <c r="H290"/>
      <c r="I290"/>
      <c r="J290"/>
      <c r="K290"/>
    </row>
    <row r="291" spans="1:11">
      <c r="A291"/>
      <c r="B291"/>
      <c r="C291"/>
      <c r="D291"/>
      <c r="E291"/>
      <c r="F291"/>
      <c r="G291"/>
      <c r="H291"/>
      <c r="I291"/>
      <c r="J291"/>
      <c r="K291"/>
    </row>
    <row r="292" spans="1:11">
      <c r="A292"/>
      <c r="B292"/>
      <c r="C292"/>
      <c r="D292"/>
      <c r="E292"/>
      <c r="F292"/>
      <c r="G292"/>
      <c r="H292"/>
      <c r="I292"/>
      <c r="J292"/>
      <c r="K292"/>
    </row>
    <row r="293" spans="1:11">
      <c r="A293"/>
      <c r="B293"/>
      <c r="C293"/>
      <c r="D293"/>
      <c r="E293"/>
      <c r="F293"/>
      <c r="G293"/>
      <c r="H293"/>
      <c r="I293"/>
      <c r="J293"/>
      <c r="K293"/>
    </row>
    <row r="294" spans="1:11">
      <c r="A294"/>
      <c r="B294"/>
      <c r="C294"/>
      <c r="D294"/>
      <c r="E294"/>
      <c r="F294"/>
      <c r="G294"/>
      <c r="H294"/>
      <c r="I294"/>
      <c r="J294"/>
      <c r="K294"/>
    </row>
    <row r="295" spans="1:11">
      <c r="A295"/>
      <c r="B295"/>
      <c r="C295"/>
      <c r="D295"/>
      <c r="E295"/>
      <c r="F295"/>
      <c r="G295"/>
      <c r="H295"/>
      <c r="I295"/>
      <c r="J295"/>
      <c r="K295"/>
    </row>
    <row r="296" spans="1:11">
      <c r="A296"/>
      <c r="B296"/>
      <c r="C296"/>
      <c r="D296"/>
      <c r="E296"/>
      <c r="F296"/>
      <c r="G296"/>
      <c r="H296"/>
      <c r="I296"/>
      <c r="J296"/>
      <c r="K296"/>
    </row>
    <row r="297" spans="1:11">
      <c r="A297"/>
      <c r="B297"/>
      <c r="C297"/>
      <c r="D297"/>
      <c r="E297"/>
      <c r="F297"/>
      <c r="G297"/>
      <c r="H297"/>
      <c r="I297"/>
      <c r="J297"/>
      <c r="K297"/>
    </row>
    <row r="298" spans="1:11">
      <c r="A298"/>
      <c r="B298"/>
      <c r="C298"/>
      <c r="D298"/>
      <c r="E298"/>
      <c r="F298"/>
      <c r="G298"/>
      <c r="H298"/>
      <c r="I298"/>
      <c r="J298"/>
      <c r="K298"/>
    </row>
    <row r="299" spans="1:11">
      <c r="A299"/>
      <c r="B299"/>
      <c r="C299"/>
      <c r="D299"/>
      <c r="E299"/>
      <c r="F299"/>
      <c r="G299"/>
      <c r="H299"/>
      <c r="I299"/>
      <c r="J299"/>
      <c r="K299"/>
    </row>
    <row r="300" spans="1:11">
      <c r="A300"/>
      <c r="B300"/>
      <c r="C300"/>
      <c r="D300"/>
      <c r="E300"/>
      <c r="F300"/>
      <c r="G300"/>
      <c r="H300"/>
      <c r="I300"/>
      <c r="J300"/>
      <c r="K300"/>
    </row>
    <row r="301" spans="1:11">
      <c r="A301"/>
      <c r="B301"/>
      <c r="C301"/>
      <c r="D301"/>
      <c r="E301"/>
      <c r="F301"/>
      <c r="G301"/>
      <c r="H301"/>
      <c r="I301"/>
      <c r="J301"/>
      <c r="K301"/>
    </row>
    <row r="302" spans="1:11">
      <c r="A302"/>
      <c r="B302"/>
      <c r="C302"/>
      <c r="D302"/>
      <c r="E302"/>
      <c r="F302"/>
      <c r="G302"/>
      <c r="H302"/>
      <c r="I302"/>
      <c r="J302"/>
      <c r="K302"/>
    </row>
    <row r="303" spans="1:11">
      <c r="A303"/>
      <c r="B303"/>
      <c r="C303"/>
      <c r="D303"/>
      <c r="E303"/>
      <c r="F303"/>
      <c r="G303"/>
      <c r="H303"/>
      <c r="I303"/>
      <c r="J303"/>
      <c r="K303"/>
    </row>
    <row r="304" spans="1:11">
      <c r="A304"/>
      <c r="B304"/>
      <c r="C304"/>
      <c r="D304"/>
      <c r="E304"/>
      <c r="F304"/>
      <c r="G304"/>
      <c r="H304"/>
      <c r="I304"/>
      <c r="J304"/>
      <c r="K304"/>
    </row>
    <row r="305" spans="1:11">
      <c r="A305"/>
      <c r="B305"/>
      <c r="C305"/>
      <c r="D305"/>
      <c r="E305"/>
      <c r="F305"/>
      <c r="G305"/>
      <c r="H305"/>
      <c r="I305"/>
      <c r="J305"/>
      <c r="K305"/>
    </row>
    <row r="306" spans="1:11">
      <c r="A306"/>
      <c r="B306"/>
      <c r="C306"/>
      <c r="D306"/>
      <c r="E306"/>
      <c r="F306"/>
      <c r="G306"/>
      <c r="H306"/>
      <c r="I306"/>
      <c r="J306"/>
      <c r="K306"/>
    </row>
    <row r="307" spans="1:11">
      <c r="A307"/>
      <c r="B307"/>
      <c r="C307"/>
      <c r="D307"/>
      <c r="E307"/>
      <c r="F307"/>
      <c r="G307"/>
      <c r="H307"/>
      <c r="I307"/>
      <c r="J307"/>
      <c r="K307"/>
    </row>
    <row r="308" spans="1:11">
      <c r="A308"/>
      <c r="B308"/>
      <c r="C308"/>
      <c r="D308"/>
      <c r="E308"/>
      <c r="F308"/>
      <c r="G308"/>
      <c r="H308"/>
      <c r="I308"/>
      <c r="J308"/>
      <c r="K308"/>
    </row>
    <row r="309" spans="1:11">
      <c r="A309"/>
      <c r="B309"/>
      <c r="C309"/>
      <c r="D309"/>
      <c r="E309"/>
      <c r="F309"/>
      <c r="G309"/>
      <c r="H309"/>
      <c r="I309"/>
      <c r="J309"/>
      <c r="K309"/>
    </row>
    <row r="310" spans="1:11">
      <c r="A310"/>
      <c r="B310"/>
      <c r="C310"/>
      <c r="D310"/>
      <c r="E310"/>
      <c r="F310"/>
      <c r="G310"/>
      <c r="H310"/>
      <c r="I310"/>
      <c r="J310"/>
      <c r="K310"/>
    </row>
    <row r="311" spans="1:11">
      <c r="A311"/>
      <c r="B311"/>
      <c r="C311"/>
      <c r="D311"/>
      <c r="E311"/>
      <c r="F311"/>
      <c r="G311"/>
      <c r="H311"/>
      <c r="I311"/>
      <c r="J311"/>
      <c r="K311"/>
    </row>
    <row r="312" spans="1:11">
      <c r="A312"/>
      <c r="B312"/>
      <c r="C312"/>
      <c r="D312"/>
      <c r="E312"/>
      <c r="F312"/>
      <c r="G312"/>
      <c r="H312"/>
      <c r="I312"/>
      <c r="J312"/>
      <c r="K312"/>
    </row>
    <row r="313" spans="1:11">
      <c r="A313"/>
      <c r="B313"/>
      <c r="C313"/>
      <c r="D313"/>
      <c r="E313"/>
      <c r="F313"/>
      <c r="G313"/>
      <c r="H313"/>
      <c r="I313"/>
      <c r="J313"/>
      <c r="K313"/>
    </row>
  </sheetData>
  <autoFilter ref="A2:R2" xr:uid="{00000000-0009-0000-0000-000000000000}"/>
  <mergeCells count="1">
    <mergeCell ref="A1:K1"/>
  </mergeCells>
  <conditionalFormatting sqref="H3:H235">
    <cfRule type="colorScale" priority="3">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F3:F235 H3:H4" xr:uid="{00000000-0002-0000-0000-000000000000}">
      <formula1>-9223372036854770000</formula1>
      <formula2>9223372036854770000</formula2>
    </dataValidation>
  </dataValidations>
  <hyperlinks>
    <hyperlink ref="K130" r:id="rId1" display="https://community.secop.gov.co/Public/Tendering/OpportunityDetail/Index?noticeUID=CO1.NTC.5470203&amp;isFromPublicArea=True&amp;isModal=False" xr:uid="{00000000-0004-0000-0000-000000000000}"/>
    <hyperlink ref="K131" r:id="rId2" display="https://community.secop.gov.co/Public/Tendering/OpportunityDetail/Index?noticeUID=CO1.NTC.5471139&amp;isFromPublicArea=True&amp;isModal=False" xr:uid="{00000000-0004-0000-0000-000001000000}"/>
    <hyperlink ref="K133" r:id="rId3" display="https://community.secop.gov.co/Public/Tendering/OpportunityDetail/Index?noticeUID=CO1.NTC.5504002&amp;isFromPublicArea=True&amp;isModal=False" xr:uid="{00000000-0004-0000-0000-000002000000}"/>
    <hyperlink ref="K134" r:id="rId4" display="https://community.secop.gov.co/Public/Tendering/OpportunityDetail/Index?noticeUID=CO1.NTC.5500684&amp;isFromPublicArea=True&amp;isModal=False" xr:uid="{00000000-0004-0000-0000-000003000000}"/>
    <hyperlink ref="K135" r:id="rId5" display="https://community.secop.gov.co/Public/Tendering/OpportunityDetail/Index?noticeUID=CO1.NTC.5468644&amp;isFromPublicArea=True&amp;isModal=False" xr:uid="{00000000-0004-0000-0000-000004000000}"/>
    <hyperlink ref="K142" r:id="rId6" display="https://community.secop.gov.co/Public/Tendering/OpportunityDetail/Index?noticeUID=CO1.NTC.5501728&amp;isFromPublicArea=True&amp;isModal=False" xr:uid="{00000000-0004-0000-0000-000005000000}"/>
    <hyperlink ref="K147" r:id="rId7" display="https://community.secop.gov.co/Public/Tendering/OpportunityDetail/Index?noticeUID=CO1.NTC.5501804&amp;isFromPublicArea=True&amp;isModal=False" xr:uid="{00000000-0004-0000-0000-000006000000}"/>
    <hyperlink ref="K148" r:id="rId8" display="https://community.secop.gov.co/Public/Tendering/OpportunityDetail/Index?noticeUID=CO1.NTC.5505838&amp;isFromPublicArea=True&amp;isModal=False" xr:uid="{00000000-0004-0000-0000-000007000000}"/>
    <hyperlink ref="K160" r:id="rId9" display="https://community.secop.gov.co/Public/Tendering/OpportunityDetail/Index?noticeUID=CO1.NTC.5503152&amp;isFromPublicArea=True&amp;isModal=False" xr:uid="{00000000-0004-0000-0000-000008000000}"/>
    <hyperlink ref="K161" r:id="rId10" display="https://community.secop.gov.co/Public/Tendering/OpportunityDetail/Index?noticeUID=CO1.NTC.5500164&amp;isFromPublicArea=True&amp;isModal=False" xr:uid="{00000000-0004-0000-0000-000009000000}"/>
    <hyperlink ref="K164" r:id="rId11" display="https://community.secop.gov.co/Public/Tendering/OpportunityDetail/Index?noticeUID=CO1.NTC.5500845&amp;isFromPublicArea=True&amp;isModal=False" xr:uid="{00000000-0004-0000-0000-00000A000000}"/>
    <hyperlink ref="K172" r:id="rId12" display="https://community.secop.gov.co/Public/Tendering/OpportunityDetail/Index?noticeUID=CO1.NTC.5510295&amp;isFromPublicArea=True&amp;isModal=False" xr:uid="{00000000-0004-0000-0000-00000B000000}"/>
    <hyperlink ref="K173" r:id="rId13" display="https://community.secop.gov.co/Public/Tendering/OpportunityDetail/Index?noticeUID=CO1.NTC.5511125&amp;isFromPublicArea=True&amp;isModal=False" xr:uid="{00000000-0004-0000-0000-00000C000000}"/>
    <hyperlink ref="K175" r:id="rId14" display="https://community.secop.gov.co/Public/Tendering/OpportunityDetail/Index?noticeUID=CO1.NTC.5504274&amp;isFromPublicArea=True&amp;isModal=False" xr:uid="{00000000-0004-0000-0000-00000D000000}"/>
    <hyperlink ref="K180" r:id="rId15" display="https://community.secop.gov.co/Public/Tendering/OpportunityDetail/Index?noticeUID=CO1.NTC.5502298&amp;isFromPublicArea=True&amp;isModal=False" xr:uid="{00000000-0004-0000-0000-00000E000000}"/>
    <hyperlink ref="K182" r:id="rId16" xr:uid="{00000000-0004-0000-0000-00000F000000}"/>
    <hyperlink ref="K185" r:id="rId17" display="https://community.secop.gov.co/Public/Tendering/OpportunityDetail/Index?noticeUID=CO1.NTC.5499293&amp;isFromPublicArea=True&amp;isModal=False" xr:uid="{00000000-0004-0000-0000-000010000000}"/>
    <hyperlink ref="K186" r:id="rId18" display="https://community.secop.gov.co/Public/Tendering/OpportunityDetail/Index?noticeUID=CO1.NTC.5505378&amp;isFromPublicArea=True&amp;isModal=False" xr:uid="{00000000-0004-0000-0000-000011000000}"/>
    <hyperlink ref="K187" r:id="rId19" display="https://community.secop.gov.co/Public/Tendering/OpportunityDetail/Index?noticeUID=CO1.NTC.5516040&amp;isFromPublicArea=True&amp;isModal=False" xr:uid="{00000000-0004-0000-0000-000012000000}"/>
    <hyperlink ref="K189" r:id="rId20" display="https://community.secop.gov.co/Public/Tendering/OpportunityDetail/Index?noticeUID=CO1.NTC.5510828&amp;isFromPublicArea=True&amp;isModal=False" xr:uid="{00000000-0004-0000-0000-000013000000}"/>
    <hyperlink ref="K192" r:id="rId21" display="https://community.secop.gov.co/Public/Tendering/OpportunityDetail/Index?noticeUID=CO1.NTC.5393070&amp;isFromPublicArea=True&amp;isModal=False" xr:uid="{00000000-0004-0000-0000-000014000000}"/>
    <hyperlink ref="K207" r:id="rId22" display="https://community.secop.gov.co/Public/Tendering/OpportunityDetail/Index?noticeUID=CO1.NTC.5514829&amp;isFromPublicArea=True&amp;isModal=False" xr:uid="{00000000-0004-0000-0000-000015000000}"/>
    <hyperlink ref="K209" r:id="rId23" display="https://community.secop.gov.co/Public/Tendering/OpportunityDetail/Index?noticeUID=CO1.NTC.5509797&amp;isFromPublicArea=True&amp;isModal=False" xr:uid="{00000000-0004-0000-0000-000016000000}"/>
    <hyperlink ref="K210" r:id="rId24" display="https://community.secop.gov.co/Public/Tendering/OpportunityDetail/Index?noticeUID=CO1.NTC.5511860&amp;isFromPublicArea=True&amp;isModal=False" xr:uid="{00000000-0004-0000-0000-000017000000}"/>
    <hyperlink ref="K211" r:id="rId25" display="https://community.secop.gov.co/Public/Tendering/OpportunityDetail/Index?noticeUID=CO1.NTC.5509746&amp;isFromPublicArea=True&amp;isModal=False" xr:uid="{00000000-0004-0000-0000-000018000000}"/>
    <hyperlink ref="K212" r:id="rId26" xr:uid="{00000000-0004-0000-0000-000019000000}"/>
    <hyperlink ref="K213" r:id="rId27" display="https://community.secop.gov.co/Public/Tendering/OpportunityDetail/Index?noticeUID=CO1.NTC.5519980&amp;isFromPublicArea=True&amp;isModal=False" xr:uid="{00000000-0004-0000-0000-00001A000000}"/>
    <hyperlink ref="K4" r:id="rId28" display="https://community.secop.gov.co/Public/Tendering/OpportunityDetail/Index?noticeUID=CO1.NTC.5452527&amp;isFromPublicArea=True&amp;isModal=False" xr:uid="{00000000-0004-0000-0000-00001B000000}"/>
    <hyperlink ref="K128" r:id="rId29" display="https://community.secop.gov.co/Public/Tendering/OpportunityDetail/Index?noticeUID=CO1.NTC.5469061&amp;isFromPublicArea=True&amp;isModal=False" xr:uid="{00000000-0004-0000-0000-00001C000000}"/>
    <hyperlink ref="K108" r:id="rId30" display="https://community.secop.gov.co/Public/Tendering/OpportunityDetail/Index?noticeUID=CO1.NTC.5470124&amp;isFromPublicArea=True&amp;isModal=False" xr:uid="{00000000-0004-0000-0000-00001D000000}"/>
    <hyperlink ref="K230" r:id="rId31" display="https://community.secop.gov.co/Public/Tendering/OpportunityDetail/Index?noticeUID=CO1.NTC.5490992&amp;isFromPublicArea=True&amp;isModal=False" xr:uid="{00000000-0004-0000-0000-00001E000000}"/>
    <hyperlink ref="K33" r:id="rId32" xr:uid="{00000000-0004-0000-0000-00001F000000}"/>
    <hyperlink ref="K41" r:id="rId33" display="https://community.secop.gov.co/Public/Tendering/OpportunityDetail/Index?noticeUID=CO1.NTC.5488467&amp;isFromPublicArea=True&amp;isModal=False" xr:uid="{00000000-0004-0000-0000-000020000000}"/>
    <hyperlink ref="K110" r:id="rId34" display="https://community.secop.gov.co/Public/Tendering/OpportunityDetail/Index?noticeUID=CO1.NTC.5500096&amp;isFromPublicArea=True&amp;isModal=False" xr:uid="{00000000-0004-0000-0000-000021000000}"/>
    <hyperlink ref="K111" r:id="rId35" xr:uid="{00000000-0004-0000-0000-000022000000}"/>
    <hyperlink ref="K29" r:id="rId36" xr:uid="{00000000-0004-0000-0000-000023000000}"/>
    <hyperlink ref="K137" r:id="rId37" display="https://community.secop.gov.co/Public/Tendering/ContractNoticeManagement/Index?currentLanguage=es-CO&amp;Page=login&amp;Country=CO&amp;SkinName=CCE" xr:uid="{00000000-0004-0000-0000-000024000000}"/>
    <hyperlink ref="K235" r:id="rId38" xr:uid="{00000000-0004-0000-0000-000025000000}"/>
    <hyperlink ref="K18" r:id="rId39" display="https://community.secop.gov.co/Public/Common/GoogleReCaptcha/Index?previousUrl=https%3a%2f%2fcommunity.secop.gov.co%2fPublic%2fTendering%2fOpportunityDetail%2fIndex%3fnoticeUID%3dCO1.NTC.5388799%26isFromPublicArea%3dTrue%26isModal%3dFalse" xr:uid="{00000000-0004-0000-0000-000026000000}"/>
    <hyperlink ref="K6" r:id="rId40" xr:uid="{00000000-0004-0000-0000-000027000000}"/>
    <hyperlink ref="K120" r:id="rId41" xr:uid="{00000000-0004-0000-0000-000028000000}"/>
    <hyperlink ref="K177" r:id="rId42" xr:uid="{00000000-0004-0000-0000-000029000000}"/>
    <hyperlink ref="K231" r:id="rId43" xr:uid="{00000000-0004-0000-0000-00002A000000}"/>
  </hyperlinks>
  <pageMargins left="0.7" right="0.7" top="0.75" bottom="0.75" header="0.3" footer="0.3"/>
  <pageSetup scale="38" fitToHeight="0" orientation="landscape" r:id="rId44"/>
  <drawing r:id="rId4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6"/>
  <sheetViews>
    <sheetView zoomScaleNormal="100" workbookViewId="0">
      <selection activeCell="I12" sqref="I12"/>
    </sheetView>
  </sheetViews>
  <sheetFormatPr baseColWidth="10" defaultRowHeight="15"/>
  <cols>
    <col min="3" max="3" width="27.7109375" customWidth="1"/>
  </cols>
  <sheetData>
    <row r="2" spans="1:6" ht="15.75" thickBot="1"/>
    <row r="3" spans="1:6" s="7" customFormat="1" ht="16.5" thickBot="1">
      <c r="A3" s="35" t="s">
        <v>11</v>
      </c>
      <c r="B3" s="36"/>
      <c r="C3" s="36"/>
      <c r="D3" s="36"/>
      <c r="E3" s="36"/>
      <c r="F3" s="37"/>
    </row>
    <row r="4" spans="1:6" s="7" customFormat="1" ht="36.75" customHeight="1" thickBot="1">
      <c r="A4" s="35" t="s">
        <v>12</v>
      </c>
      <c r="B4" s="36"/>
      <c r="C4" s="36"/>
      <c r="D4" s="38" t="s">
        <v>20</v>
      </c>
      <c r="E4" s="39"/>
      <c r="F4" s="40"/>
    </row>
    <row r="5" spans="1:6" s="7" customFormat="1" ht="14.25" thickBot="1">
      <c r="A5" s="13" t="s">
        <v>13</v>
      </c>
      <c r="B5" s="14" t="s">
        <v>14</v>
      </c>
      <c r="C5" s="15" t="s">
        <v>15</v>
      </c>
      <c r="D5" s="15" t="s">
        <v>16</v>
      </c>
      <c r="E5" s="15" t="s">
        <v>17</v>
      </c>
      <c r="F5" s="16" t="s">
        <v>18</v>
      </c>
    </row>
    <row r="6" spans="1:6" s="7" customFormat="1" ht="84">
      <c r="A6" s="8">
        <v>1</v>
      </c>
      <c r="B6" s="9">
        <v>44802</v>
      </c>
      <c r="C6" s="10" t="s">
        <v>19</v>
      </c>
      <c r="D6" s="11" t="s">
        <v>21</v>
      </c>
      <c r="E6" s="11" t="s">
        <v>22</v>
      </c>
      <c r="F6" s="12" t="s">
        <v>23</v>
      </c>
    </row>
  </sheetData>
  <mergeCells count="3">
    <mergeCell ref="A3:F3"/>
    <mergeCell ref="A4:C4"/>
    <mergeCell ref="D4:F4"/>
  </mergeCells>
  <pageMargins left="0.7" right="0.7" top="0.75" bottom="0.75" header="0.3" footer="0.3"/>
  <pageSetup orientation="portrait" r:id="rId1"/>
  <headerFooter>
    <oddHeader>&amp;LCÓDIGO: CCE-GCO-FM-XX
VERSIÓN: 01
FECHA:24 de agosto 2022&amp;C LISTADO DE CONTRATOS SUSCRITOS 
POR LA ANCP-CCE
&amp;R&amp;G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2025-05-26T14:58:28Z</dcterms:modified>
  <cp:category/>
  <cp:contentStatus/>
</cp:coreProperties>
</file>